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MUHASEBE\1) RAPORLAR\05 - DİPNOT\2019\30.09.2019\dipnot-solo\"/>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8" r:id="rId7"/>
    <sheet name="nat" sheetId="1" r:id="rId8"/>
    <sheet name="kdt" sheetId="24" state="hidden"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kz!$B$1:$H$79</definedName>
    <definedName name="_xlnm._FilterDatabase" localSheetId="0" hidden="1">v!#REF!</definedName>
    <definedName name="_xlnm._FilterDatabase" localSheetId="1" hidden="1">y!$B$1:$O$68</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kz!$B$2:$J$76</definedName>
    <definedName name="_xlnm.Print_Area" localSheetId="4">kzdg!$A$1:$F$26</definedName>
    <definedName name="_xlnm.Print_Area" localSheetId="7">nat!$A$1:$F$67</definedName>
    <definedName name="_xlnm.Print_Area" localSheetId="2">nh!$B$1:$J$75</definedName>
    <definedName name="_xlnm.Print_Area" localSheetId="5">özkaynak!$B$2:$V$56</definedName>
    <definedName name="_xlnm.Print_Area" localSheetId="6">özkaynak2!$B$2:$V$56</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62913"/>
</workbook>
</file>

<file path=xl/calcChain.xml><?xml version="1.0" encoding="utf-8"?>
<calcChain xmlns="http://schemas.openxmlformats.org/spreadsheetml/2006/main">
  <c r="I74" i="22" l="1"/>
  <c r="H74" i="22"/>
  <c r="G74" i="22"/>
  <c r="F74" i="22"/>
  <c r="I72" i="22"/>
  <c r="H72" i="22"/>
  <c r="G72" i="22"/>
  <c r="F72" i="22"/>
  <c r="E77" i="1" l="1"/>
  <c r="E76" i="1"/>
  <c r="E75" i="1"/>
  <c r="E74" i="1"/>
  <c r="E73" i="1"/>
  <c r="E72" i="1"/>
  <c r="E71" i="1"/>
  <c r="I44" i="22" l="1"/>
  <c r="H87" i="22"/>
  <c r="E34" i="17" l="1"/>
  <c r="E33" i="17"/>
  <c r="E32" i="17"/>
  <c r="E31" i="17"/>
  <c r="D34" i="17" l="1"/>
  <c r="D33" i="17"/>
  <c r="D32" i="17"/>
  <c r="D31" i="17"/>
  <c r="G26" i="22"/>
  <c r="G27" i="22"/>
  <c r="G44" i="22"/>
  <c r="H96" i="22" l="1"/>
  <c r="H95" i="22"/>
  <c r="H94" i="22"/>
  <c r="H93" i="22"/>
  <c r="H92" i="22"/>
  <c r="H91" i="22"/>
  <c r="H90" i="22"/>
  <c r="H89" i="22"/>
  <c r="H88" i="22"/>
  <c r="H86" i="22"/>
  <c r="H85" i="22"/>
  <c r="H84" i="22"/>
  <c r="H83" i="22"/>
  <c r="H82" i="22"/>
  <c r="H81" i="22"/>
  <c r="H80" i="22"/>
  <c r="H79" i="22"/>
  <c r="H78" i="22"/>
  <c r="F96" i="22"/>
  <c r="F95" i="22"/>
  <c r="F94" i="22"/>
  <c r="F93" i="22"/>
  <c r="F92" i="22"/>
  <c r="F91" i="22"/>
  <c r="F90" i="22"/>
  <c r="F89" i="22"/>
  <c r="F88" i="22"/>
  <c r="F87" i="22"/>
  <c r="F86" i="22"/>
  <c r="F85" i="22"/>
  <c r="F84" i="22"/>
  <c r="F83" i="22"/>
  <c r="F82" i="22"/>
  <c r="F81" i="22"/>
  <c r="F80" i="22"/>
  <c r="F79" i="22"/>
  <c r="F78" i="22"/>
  <c r="F64" i="4"/>
  <c r="F63" i="4"/>
  <c r="F62" i="4"/>
  <c r="F61" i="4"/>
  <c r="F60" i="4"/>
  <c r="F59" i="4"/>
  <c r="F58" i="4"/>
  <c r="F57" i="4"/>
  <c r="F56" i="4"/>
  <c r="K61" i="3"/>
  <c r="K81" i="3"/>
  <c r="K80" i="3"/>
  <c r="K79" i="3"/>
  <c r="K78" i="3"/>
  <c r="K77" i="3"/>
  <c r="K76" i="3"/>
  <c r="K75" i="3"/>
  <c r="K74" i="3"/>
  <c r="K73" i="3"/>
  <c r="K72" i="3"/>
  <c r="K71" i="3"/>
  <c r="K70" i="3"/>
  <c r="K69" i="3"/>
  <c r="K68" i="3"/>
  <c r="K67" i="3"/>
  <c r="K66" i="3"/>
  <c r="K65" i="3"/>
  <c r="K64" i="3"/>
  <c r="J81" i="3"/>
  <c r="J80" i="3"/>
  <c r="J79" i="3"/>
  <c r="J78" i="3"/>
  <c r="J77" i="3"/>
  <c r="J76" i="3"/>
  <c r="J75" i="3"/>
  <c r="J74" i="3"/>
  <c r="J73" i="3"/>
  <c r="J72" i="3"/>
  <c r="J71" i="3"/>
  <c r="J70" i="3"/>
  <c r="J69" i="3"/>
  <c r="J68" i="3"/>
  <c r="J67" i="3"/>
  <c r="J66" i="3"/>
  <c r="J65" i="3"/>
  <c r="J64" i="3"/>
  <c r="I81" i="3"/>
  <c r="I80" i="3"/>
  <c r="I79" i="3"/>
  <c r="I78" i="3"/>
  <c r="I77" i="3"/>
  <c r="I76" i="3"/>
  <c r="I75" i="3"/>
  <c r="I74" i="3"/>
  <c r="I73" i="3"/>
  <c r="I72" i="3"/>
  <c r="I71" i="3"/>
  <c r="I70" i="3"/>
  <c r="I69" i="3"/>
  <c r="I68" i="3"/>
  <c r="I67" i="3"/>
  <c r="I66" i="3"/>
  <c r="I65" i="3"/>
  <c r="I64" i="3"/>
  <c r="O15" i="3"/>
  <c r="O14" i="3"/>
  <c r="O13" i="3"/>
  <c r="O12" i="3"/>
  <c r="O11" i="3"/>
  <c r="O10" i="3"/>
  <c r="N15" i="3"/>
  <c r="N14" i="3"/>
  <c r="N13" i="3"/>
  <c r="N12" i="3"/>
  <c r="N11" i="3"/>
  <c r="N10" i="3"/>
  <c r="H81" i="3"/>
  <c r="H80" i="3"/>
  <c r="H79" i="3"/>
  <c r="H78" i="3"/>
  <c r="H77" i="3"/>
  <c r="H76" i="3"/>
  <c r="H75" i="3"/>
  <c r="H74" i="3"/>
  <c r="H73" i="3"/>
  <c r="H72" i="3"/>
  <c r="H71" i="3"/>
  <c r="H70" i="3"/>
  <c r="H69" i="3"/>
  <c r="H68" i="3"/>
  <c r="H67" i="3"/>
  <c r="H66" i="3"/>
  <c r="H65" i="3"/>
  <c r="H64" i="3"/>
  <c r="G81" i="3"/>
  <c r="G80" i="3"/>
  <c r="G79" i="3"/>
  <c r="G78" i="3"/>
  <c r="G77" i="3"/>
  <c r="G76" i="3"/>
  <c r="G75" i="3"/>
  <c r="G74" i="3"/>
  <c r="G73" i="3"/>
  <c r="G72" i="3"/>
  <c r="G71" i="3"/>
  <c r="G70" i="3"/>
  <c r="G69" i="3"/>
  <c r="G68" i="3"/>
  <c r="G67" i="3"/>
  <c r="G66" i="3"/>
  <c r="G65" i="3"/>
  <c r="G64" i="3"/>
  <c r="F81" i="3"/>
  <c r="F80" i="3"/>
  <c r="F79" i="3" l="1"/>
  <c r="F78" i="3"/>
  <c r="F77" i="3"/>
  <c r="F76" i="3"/>
  <c r="F75" i="3"/>
  <c r="F74" i="3"/>
  <c r="F73" i="3"/>
  <c r="F72" i="3"/>
  <c r="F71" i="3"/>
  <c r="F70" i="3"/>
  <c r="F69" i="3"/>
  <c r="F68" i="3"/>
  <c r="F67" i="3"/>
  <c r="F66" i="3"/>
  <c r="F65" i="3"/>
  <c r="F64" i="3"/>
  <c r="H61" i="3"/>
  <c r="U66" i="38" l="1"/>
  <c r="T66" i="38"/>
  <c r="S66" i="38"/>
  <c r="R66" i="38"/>
  <c r="Q66" i="38"/>
  <c r="P66" i="38"/>
  <c r="O66" i="38"/>
  <c r="N66" i="38"/>
  <c r="M66" i="38"/>
  <c r="L66" i="38"/>
  <c r="K66" i="38"/>
  <c r="J66" i="38"/>
  <c r="I66" i="38"/>
  <c r="H66" i="38"/>
  <c r="G66" i="38"/>
  <c r="F66" i="38"/>
  <c r="U65" i="38"/>
  <c r="T65" i="38"/>
  <c r="S65" i="38"/>
  <c r="R65" i="38"/>
  <c r="Q65" i="38"/>
  <c r="P65" i="38"/>
  <c r="O65" i="38"/>
  <c r="N65" i="38"/>
  <c r="M65" i="38"/>
  <c r="L65" i="38"/>
  <c r="K65" i="38"/>
  <c r="J65" i="38"/>
  <c r="I65" i="38"/>
  <c r="H65" i="38"/>
  <c r="G65" i="38"/>
  <c r="F65" i="38"/>
  <c r="U64" i="38"/>
  <c r="T64" i="38"/>
  <c r="S64" i="38"/>
  <c r="R64" i="38"/>
  <c r="Q64" i="38"/>
  <c r="P64" i="38"/>
  <c r="O64" i="38"/>
  <c r="N64" i="38"/>
  <c r="M64" i="38"/>
  <c r="L64" i="38"/>
  <c r="K64" i="38"/>
  <c r="J64" i="38"/>
  <c r="I64" i="38"/>
  <c r="H64" i="38"/>
  <c r="G64" i="38"/>
  <c r="F64" i="38"/>
  <c r="U63" i="38"/>
  <c r="T63" i="38"/>
  <c r="S63" i="38"/>
  <c r="R63" i="38"/>
  <c r="Q63" i="38"/>
  <c r="P63" i="38"/>
  <c r="O63" i="38"/>
  <c r="N63" i="38"/>
  <c r="M63" i="38"/>
  <c r="L63" i="38"/>
  <c r="K63" i="38"/>
  <c r="J63" i="38"/>
  <c r="I63" i="38"/>
  <c r="H63" i="38"/>
  <c r="G63" i="38"/>
  <c r="F63" i="38"/>
  <c r="U62" i="38"/>
  <c r="T62" i="38"/>
  <c r="S62" i="38"/>
  <c r="R62" i="38"/>
  <c r="Q62" i="38"/>
  <c r="P62" i="38"/>
  <c r="O62" i="38"/>
  <c r="N62" i="38"/>
  <c r="M62" i="38"/>
  <c r="L62" i="38"/>
  <c r="K62" i="38"/>
  <c r="J62" i="38"/>
  <c r="I62" i="38"/>
  <c r="H62" i="38"/>
  <c r="G62" i="38"/>
  <c r="F62" i="38"/>
  <c r="U61" i="38"/>
  <c r="T61" i="38"/>
  <c r="S61" i="38"/>
  <c r="R61" i="38"/>
  <c r="Q61" i="38"/>
  <c r="P61" i="38"/>
  <c r="O61" i="38"/>
  <c r="N61" i="38"/>
  <c r="M61" i="38"/>
  <c r="L61" i="38"/>
  <c r="K61" i="38"/>
  <c r="J61" i="38"/>
  <c r="I61" i="38"/>
  <c r="H61" i="38"/>
  <c r="G61" i="38"/>
  <c r="F61" i="38"/>
  <c r="U60" i="38"/>
  <c r="T60" i="38"/>
  <c r="S60" i="38"/>
  <c r="R60" i="38"/>
  <c r="Q60" i="38"/>
  <c r="P60" i="38"/>
  <c r="O60" i="38"/>
  <c r="N60" i="38"/>
  <c r="M60" i="38"/>
  <c r="L60" i="38"/>
  <c r="K60" i="38"/>
  <c r="J60" i="38"/>
  <c r="I60" i="38"/>
  <c r="H60" i="38"/>
  <c r="G60" i="38"/>
  <c r="F60" i="38"/>
  <c r="U59" i="38"/>
  <c r="T59" i="38"/>
  <c r="S59" i="38"/>
  <c r="R59" i="38"/>
  <c r="Q59" i="38"/>
  <c r="P59" i="38"/>
  <c r="O59" i="38"/>
  <c r="N59" i="38"/>
  <c r="M59" i="38"/>
  <c r="L59" i="38"/>
  <c r="K59" i="38"/>
  <c r="J59" i="38"/>
  <c r="I59" i="38"/>
  <c r="H59" i="38"/>
  <c r="G59" i="38"/>
  <c r="F59" i="38"/>
  <c r="AB49" i="38"/>
  <c r="AA49" i="38"/>
  <c r="AB48" i="38"/>
  <c r="AA48" i="38"/>
  <c r="AB47" i="38"/>
  <c r="AA47" i="38"/>
  <c r="AB46" i="38"/>
  <c r="AA46" i="38"/>
  <c r="AB45" i="38"/>
  <c r="AA45" i="38"/>
  <c r="AB44" i="38"/>
  <c r="AA44" i="38"/>
  <c r="AB43" i="38"/>
  <c r="AA43" i="38"/>
  <c r="AB42" i="38"/>
  <c r="AA42" i="38"/>
  <c r="AB41" i="38"/>
  <c r="AA41" i="38"/>
  <c r="AB40" i="38"/>
  <c r="AA40" i="38"/>
  <c r="AB39" i="38"/>
  <c r="AA39" i="38"/>
  <c r="AB38" i="38"/>
  <c r="AA38" i="38"/>
  <c r="AB37" i="38"/>
  <c r="AA37" i="38"/>
  <c r="AB36" i="38"/>
  <c r="AA36" i="38"/>
  <c r="AB35" i="38"/>
  <c r="AA35" i="38"/>
  <c r="AB34" i="38"/>
  <c r="AA34" i="38"/>
  <c r="AB33" i="38"/>
  <c r="AA33" i="38"/>
  <c r="AB32" i="38"/>
  <c r="AA32" i="38"/>
  <c r="AB31" i="38"/>
  <c r="AA31" i="38"/>
  <c r="AB30" i="38"/>
  <c r="AA30" i="38"/>
  <c r="AB29" i="38"/>
  <c r="AA29" i="38"/>
  <c r="AB28" i="38"/>
  <c r="AA28" i="38"/>
  <c r="AB27" i="38"/>
  <c r="AA27" i="38"/>
  <c r="AB26" i="38"/>
  <c r="AA26" i="38"/>
  <c r="AB25" i="38"/>
  <c r="AA25" i="38"/>
  <c r="AB24" i="38"/>
  <c r="AA24" i="38"/>
  <c r="AB23" i="38"/>
  <c r="AA23" i="38"/>
  <c r="AB22" i="38"/>
  <c r="AA22" i="38"/>
  <c r="AB21" i="38"/>
  <c r="AA21" i="38"/>
  <c r="AB20" i="38"/>
  <c r="AA20" i="38"/>
  <c r="AB19" i="38"/>
  <c r="AA19" i="38"/>
  <c r="AB18" i="38"/>
  <c r="AA18" i="38"/>
  <c r="AB17" i="38"/>
  <c r="AA17" i="38"/>
  <c r="AB16" i="38"/>
  <c r="AA16" i="38"/>
  <c r="AB15" i="38"/>
  <c r="AA15" i="38"/>
  <c r="AB14" i="38"/>
  <c r="AA14" i="38"/>
  <c r="AB13" i="38"/>
  <c r="AA13" i="38"/>
  <c r="AB12" i="38"/>
  <c r="AA12" i="38"/>
  <c r="D12" i="24" l="1"/>
  <c r="D11" i="24"/>
  <c r="D10" i="24"/>
  <c r="D14" i="24"/>
  <c r="F66" i="20" l="1"/>
  <c r="F65" i="20"/>
  <c r="F64" i="20"/>
  <c r="F63" i="20"/>
  <c r="F62" i="20"/>
  <c r="F61" i="20"/>
  <c r="F59" i="20"/>
  <c r="G20" i="22" l="1"/>
  <c r="G18" i="22"/>
  <c r="G17" i="22"/>
  <c r="G16" i="22"/>
  <c r="G15" i="22"/>
  <c r="G79" i="22" s="1"/>
  <c r="G14" i="22"/>
  <c r="F71" i="1" l="1"/>
  <c r="U66" i="20"/>
  <c r="T66" i="20"/>
  <c r="S66" i="20"/>
  <c r="R66" i="20"/>
  <c r="Q66" i="20"/>
  <c r="P66" i="20"/>
  <c r="O66" i="20"/>
  <c r="N66" i="20"/>
  <c r="M66" i="20"/>
  <c r="L66" i="20"/>
  <c r="K66" i="20"/>
  <c r="J66" i="20"/>
  <c r="I66" i="20"/>
  <c r="H66" i="20"/>
  <c r="G66" i="20"/>
  <c r="G10" i="22"/>
  <c r="G11" i="22"/>
  <c r="G12" i="22"/>
  <c r="G13" i="22"/>
  <c r="G19" i="22"/>
  <c r="G21" i="22"/>
  <c r="G22" i="22"/>
  <c r="G23" i="22"/>
  <c r="G24" i="22"/>
  <c r="G25" i="22"/>
  <c r="G28" i="22"/>
  <c r="G29" i="22"/>
  <c r="G30" i="22"/>
  <c r="G31" i="22"/>
  <c r="G32" i="22"/>
  <c r="G33" i="22"/>
  <c r="G34" i="22"/>
  <c r="G35" i="22"/>
  <c r="G45" i="22"/>
  <c r="G36" i="22"/>
  <c r="G37" i="22"/>
  <c r="G38" i="22"/>
  <c r="G39" i="22"/>
  <c r="G40" i="22"/>
  <c r="G41" i="22"/>
  <c r="G42" i="22"/>
  <c r="G43" i="22"/>
  <c r="G46" i="22"/>
  <c r="G47" i="22"/>
  <c r="G48" i="22"/>
  <c r="G49" i="22"/>
  <c r="G50" i="22"/>
  <c r="G51" i="22"/>
  <c r="G52" i="22"/>
  <c r="G53" i="22"/>
  <c r="G54" i="22"/>
  <c r="G55" i="22"/>
  <c r="G56" i="22"/>
  <c r="G57" i="22"/>
  <c r="G58" i="22"/>
  <c r="G59" i="22"/>
  <c r="G63" i="22"/>
  <c r="G64" i="22"/>
  <c r="G65" i="22"/>
  <c r="G66" i="22"/>
  <c r="G67" i="22"/>
  <c r="G68" i="22"/>
  <c r="G69" i="22"/>
  <c r="G70" i="22"/>
  <c r="G71" i="22"/>
  <c r="G90" i="22" l="1"/>
  <c r="G84" i="22"/>
  <c r="G78" i="22"/>
  <c r="G91" i="22"/>
  <c r="G94" i="22"/>
  <c r="G87" i="22"/>
  <c r="G85" i="22"/>
  <c r="G83" i="22"/>
  <c r="G80" i="22"/>
  <c r="G82" i="22"/>
  <c r="G96" i="22"/>
  <c r="G89" i="22"/>
  <c r="G86" i="22"/>
  <c r="G93" i="22"/>
  <c r="G81" i="22"/>
  <c r="G92" i="22"/>
  <c r="G95" i="22"/>
  <c r="G88" i="22"/>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G56" i="4"/>
  <c r="H56" i="4"/>
  <c r="I56" i="4"/>
  <c r="J56" i="4"/>
  <c r="K56" i="4"/>
  <c r="G57" i="4"/>
  <c r="H57" i="4"/>
  <c r="I57" i="4"/>
  <c r="J57" i="4"/>
  <c r="K57" i="4"/>
  <c r="G58" i="4"/>
  <c r="H58" i="4"/>
  <c r="I58" i="4"/>
  <c r="J58" i="4"/>
  <c r="K58" i="4"/>
  <c r="G59" i="4"/>
  <c r="H59" i="4"/>
  <c r="I59" i="4"/>
  <c r="J59" i="4"/>
  <c r="K59" i="4"/>
  <c r="G60" i="4"/>
  <c r="H60" i="4"/>
  <c r="I60" i="4"/>
  <c r="J60" i="4"/>
  <c r="K60" i="4"/>
  <c r="G61" i="4"/>
  <c r="H61" i="4"/>
  <c r="I61" i="4"/>
  <c r="J61" i="4"/>
  <c r="K61" i="4"/>
  <c r="G62" i="4"/>
  <c r="H62" i="4"/>
  <c r="I62" i="4"/>
  <c r="J62" i="4"/>
  <c r="K62" i="4"/>
  <c r="G63" i="4"/>
  <c r="H63" i="4"/>
  <c r="I63" i="4"/>
  <c r="J63" i="4"/>
  <c r="K63" i="4"/>
  <c r="G64" i="4"/>
  <c r="H64" i="4"/>
  <c r="I64" i="4"/>
  <c r="J64" i="4"/>
  <c r="K64" i="4"/>
  <c r="O16" i="3"/>
  <c r="O17" i="3"/>
  <c r="O18" i="3"/>
  <c r="O19" i="3"/>
  <c r="O20" i="3"/>
  <c r="O21" i="3"/>
  <c r="O22" i="3"/>
  <c r="O23" i="3"/>
  <c r="O30" i="3"/>
  <c r="O31" i="3"/>
  <c r="O32" i="3"/>
  <c r="O24" i="3"/>
  <c r="O25" i="3"/>
  <c r="O26" i="3"/>
  <c r="O27" i="3"/>
  <c r="O28" i="3"/>
  <c r="O29" i="3"/>
  <c r="O33" i="3"/>
  <c r="O34" i="3"/>
  <c r="O35" i="3"/>
  <c r="O36" i="3"/>
  <c r="O37" i="3"/>
  <c r="O38" i="3"/>
  <c r="O39" i="3"/>
  <c r="O40" i="3"/>
  <c r="O41" i="3"/>
  <c r="O42" i="3"/>
  <c r="O43" i="3"/>
  <c r="O44" i="3"/>
  <c r="O45" i="3"/>
  <c r="O46" i="3"/>
  <c r="O47" i="3"/>
  <c r="O48" i="3"/>
  <c r="O49" i="3"/>
  <c r="O50" i="3"/>
  <c r="O51" i="3"/>
  <c r="O52" i="3"/>
  <c r="O53" i="3"/>
  <c r="O54" i="3"/>
  <c r="O55" i="3"/>
  <c r="O56" i="3"/>
  <c r="N16" i="3"/>
  <c r="N17" i="3"/>
  <c r="N18" i="3"/>
  <c r="N19" i="3"/>
  <c r="N20" i="3"/>
  <c r="N21" i="3"/>
  <c r="N22" i="3"/>
  <c r="N23" i="3"/>
  <c r="N30" i="3"/>
  <c r="N31" i="3"/>
  <c r="N32" i="3"/>
  <c r="N24" i="3"/>
  <c r="N25" i="3"/>
  <c r="N26" i="3"/>
  <c r="N27" i="3"/>
  <c r="N28" i="3"/>
  <c r="N29" i="3"/>
  <c r="N33" i="3"/>
  <c r="N34" i="3"/>
  <c r="N35" i="3"/>
  <c r="N36" i="3"/>
  <c r="N37" i="3"/>
  <c r="N38" i="3"/>
  <c r="N39" i="3"/>
  <c r="N40" i="3"/>
  <c r="N41" i="3"/>
  <c r="N42" i="3"/>
  <c r="N43" i="3"/>
  <c r="N44" i="3"/>
  <c r="N45" i="3"/>
  <c r="N46" i="3"/>
  <c r="N47" i="3"/>
  <c r="N48" i="3"/>
  <c r="N49" i="3"/>
  <c r="N50" i="3"/>
  <c r="N51" i="3"/>
  <c r="N52" i="3"/>
  <c r="N53" i="3"/>
  <c r="N54" i="3"/>
  <c r="N55" i="3"/>
  <c r="N56" i="3"/>
  <c r="H62" i="3"/>
  <c r="F77" i="1" l="1"/>
  <c r="F76" i="1"/>
  <c r="F75" i="1"/>
  <c r="F74" i="1"/>
  <c r="F73" i="1"/>
  <c r="F72" i="1"/>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G61" i="20"/>
  <c r="H61" i="20"/>
  <c r="I61" i="20"/>
  <c r="J61" i="20"/>
  <c r="K61" i="20"/>
  <c r="L61" i="20"/>
  <c r="M61" i="20"/>
  <c r="N61" i="20"/>
  <c r="O61" i="20"/>
  <c r="P61" i="20"/>
  <c r="Q61" i="20"/>
  <c r="R61" i="20"/>
  <c r="S61" i="20"/>
  <c r="T61" i="20"/>
  <c r="U61" i="20"/>
  <c r="G62" i="20"/>
  <c r="H62" i="20"/>
  <c r="I62" i="20"/>
  <c r="J62" i="20"/>
  <c r="K62" i="20"/>
  <c r="L62" i="20"/>
  <c r="M62" i="20"/>
  <c r="N62" i="20"/>
  <c r="O62" i="20"/>
  <c r="P62" i="20"/>
  <c r="Q62" i="20"/>
  <c r="R62" i="20"/>
  <c r="S62" i="20"/>
  <c r="T62" i="20"/>
  <c r="U62" i="20"/>
  <c r="G63" i="20"/>
  <c r="H63" i="20"/>
  <c r="I63" i="20"/>
  <c r="J63" i="20"/>
  <c r="K63" i="20"/>
  <c r="L63" i="20"/>
  <c r="M63" i="20"/>
  <c r="N63" i="20"/>
  <c r="O63" i="20"/>
  <c r="P63" i="20"/>
  <c r="Q63" i="20"/>
  <c r="R63" i="20"/>
  <c r="S63" i="20"/>
  <c r="T63" i="20"/>
  <c r="U63" i="20"/>
  <c r="G64" i="20"/>
  <c r="H64" i="20"/>
  <c r="I64" i="20"/>
  <c r="J64" i="20"/>
  <c r="K64" i="20"/>
  <c r="L64" i="20"/>
  <c r="M64" i="20"/>
  <c r="N64" i="20"/>
  <c r="O64" i="20"/>
  <c r="P64" i="20"/>
  <c r="Q64" i="20"/>
  <c r="R64" i="20"/>
  <c r="S64" i="20"/>
  <c r="T64" i="20"/>
  <c r="U64"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E16" i="24"/>
  <c r="H79" i="5"/>
  <c r="G94" i="5"/>
  <c r="I71" i="22"/>
  <c r="I70" i="22"/>
  <c r="I95" i="22" s="1"/>
  <c r="I69" i="22"/>
  <c r="I68" i="22"/>
  <c r="I67" i="22"/>
  <c r="I66" i="22"/>
  <c r="I65" i="22"/>
  <c r="I64" i="22"/>
  <c r="I63" i="22"/>
  <c r="I59" i="22"/>
  <c r="I58" i="22"/>
  <c r="I57" i="22"/>
  <c r="I91" i="22" s="1"/>
  <c r="I56" i="22"/>
  <c r="I55" i="22"/>
  <c r="I54" i="22"/>
  <c r="I53" i="22"/>
  <c r="I52" i="22"/>
  <c r="I51" i="22"/>
  <c r="I50" i="22"/>
  <c r="I49" i="22"/>
  <c r="I48" i="22"/>
  <c r="I47" i="22"/>
  <c r="I46" i="22"/>
  <c r="I43" i="22"/>
  <c r="I42" i="22"/>
  <c r="I41" i="22"/>
  <c r="I40" i="22"/>
  <c r="I39" i="22"/>
  <c r="I38" i="22"/>
  <c r="I37" i="22"/>
  <c r="I36" i="22"/>
  <c r="I45" i="22"/>
  <c r="I35" i="22"/>
  <c r="I34" i="22"/>
  <c r="I33" i="22"/>
  <c r="I84" i="22" s="1"/>
  <c r="I32" i="22"/>
  <c r="I31" i="22"/>
  <c r="I30" i="22"/>
  <c r="I29" i="22"/>
  <c r="I28" i="22"/>
  <c r="I27" i="22"/>
  <c r="I25" i="22"/>
  <c r="I24" i="22"/>
  <c r="I23" i="22"/>
  <c r="I22" i="22"/>
  <c r="I21" i="22"/>
  <c r="I20" i="22"/>
  <c r="I19" i="22"/>
  <c r="I18" i="22"/>
  <c r="I17" i="22"/>
  <c r="I16" i="22"/>
  <c r="I15" i="22"/>
  <c r="I79" i="22" s="1"/>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88" i="22" l="1"/>
  <c r="I78" i="22"/>
  <c r="I86" i="22"/>
  <c r="I89" i="22"/>
  <c r="I92" i="22"/>
  <c r="I96" i="22"/>
  <c r="I81" i="22"/>
  <c r="I82" i="22"/>
  <c r="I93" i="22"/>
  <c r="I83" i="22"/>
  <c r="I85" i="22"/>
  <c r="I87" i="22"/>
  <c r="I94" i="22"/>
  <c r="I80" i="22"/>
  <c r="I90" i="22"/>
  <c r="I77" i="22"/>
  <c r="D16" i="24"/>
  <c r="D57" i="24" s="1"/>
  <c r="D58" i="24" s="1"/>
  <c r="E22" i="24"/>
  <c r="D19" i="24" l="1"/>
  <c r="D22" i="24" s="1"/>
  <c r="E57" i="24"/>
  <c r="E58" i="24" s="1"/>
  <c r="E39" i="24"/>
</calcChain>
</file>

<file path=xl/sharedStrings.xml><?xml version="1.0" encoding="utf-8"?>
<sst xmlns="http://schemas.openxmlformats.org/spreadsheetml/2006/main" count="984" uniqueCount="612">
  <si>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</si>
  <si>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</si>
  <si>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</si>
  <si>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</si>
  <si>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</si>
  <si>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</si>
  <si>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</si>
  <si>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</si>
  <si>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</si>
  <si>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</si>
  <si>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</si>
  <si>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</si>
  <si>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</si>
  <si>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</si>
  <si>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</si>
  <si>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</si>
  <si>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</si>
  <si>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</si>
  <si>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</si>
  <si>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</si>
  <si>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</si>
  <si>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</si>
  <si>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</si>
  <si>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</si>
  <si>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</si>
  <si>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</si>
  <si>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</si>
  <si>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</si>
  <si>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</si>
  <si>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</si>
  <si>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</si>
  <si>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</si>
  <si>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</si>
  <si>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</si>
  <si>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</si>
  <si>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</si>
  <si>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</si>
  <si>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</si>
  <si>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</si>
  <si>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</si>
  <si>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</si>
  <si>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</si>
  <si>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</si>
  <si>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</si>
  <si>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</si>
  <si>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</si>
  <si>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</si>
  <si>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</si>
  <si>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</si>
  <si>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</si>
  <si>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</si>
  <si>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</si>
  <si>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</si>
  <si>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</si>
  <si>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</si>
  <si>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</si>
  <si>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</si>
  <si>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</si>
  <si>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</si>
  <si>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</si>
  <si>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</si>
  <si>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</si>
  <si>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</si>
  <si>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</si>
  <si>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</si>
  <si>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</si>
  <si>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</si>
  <si>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</si>
  <si>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</si>
  <si>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</si>
  <si>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</si>
  <si>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</si>
  <si>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</si>
  <si>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</si>
  <si>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</si>
  <si>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</si>
  <si>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</si>
  <si>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</si>
  <si>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</si>
  <si>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</si>
  <si>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</si>
  <si>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</si>
  <si>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</si>
  <si>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</si>
  <si>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</si>
  <si>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</si>
  <si>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</si>
  <si>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</si>
  <si>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</si>
  <si>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</si>
  <si>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</si>
  <si>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</si>
  <si>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</si>
  <si>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</si>
  <si>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</si>
  <si>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</si>
  <si>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</si>
  <si>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</si>
  <si>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</si>
  <si>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</si>
  <si>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</si>
  <si>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</si>
  <si>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</si>
  <si>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</si>
  <si>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</si>
  <si>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</si>
  <si>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</si>
  <si>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</si>
  <si>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</si>
  <si>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</si>
  <si>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</si>
  <si>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</si>
  <si>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</si>
  <si>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</si>
  <si>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</si>
  <si>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</si>
  <si>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</si>
  <si>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</si>
  <si>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</si>
  <si>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</si>
  <si>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</si>
  <si>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</si>
  <si>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</si>
  <si>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</si>
  <si>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</si>
  <si>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</si>
  <si>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</si>
  <si>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</si>
  <si>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</si>
  <si>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</si>
  <si>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</si>
  <si>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</si>
  <si>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</si>
  <si>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</si>
  <si>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</si>
  <si>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</si>
  <si>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</si>
  <si>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</si>
  <si>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</si>
  <si>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</si>
  <si>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</si>
  <si>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</si>
  <si>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</si>
  <si>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</si>
  <si>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</si>
  <si>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</si>
  <si>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</si>
  <si>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</si>
  <si>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</si>
  <si>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</si>
  <si>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</si>
  <si>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</si>
  <si>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</si>
  <si>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</si>
  <si>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</si>
  <si>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</si>
  <si>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</si>
  <si>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</si>
  <si>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</si>
  <si>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</si>
  <si>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</si>
  <si>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</si>
  <si>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</si>
  <si>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</si>
  <si>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</si>
  <si>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</si>
  <si>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</si>
  <si>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</si>
  <si>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</si>
  <si>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</si>
  <si>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</si>
  <si>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</si>
  <si>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</si>
  <si>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</si>
  <si>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</si>
  <si>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</si>
  <si>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</si>
  <si>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</si>
  <si>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</si>
  <si>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</si>
  <si>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</si>
  <si>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</si>
  <si>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</si>
  <si>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</si>
  <si>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</si>
  <si>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</si>
  <si>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</si>
  <si>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</si>
  <si>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</si>
  <si>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</si>
  <si>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</si>
  <si>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</si>
  <si>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</si>
  <si>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</si>
  <si>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</si>
  <si>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</si>
  <si>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</si>
  <si>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</si>
  <si>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</si>
  <si>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</si>
  <si>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</si>
  <si>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</si>
  <si>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</si>
  <si>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</si>
  <si>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</si>
  <si>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</si>
  <si>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</si>
  <si>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</si>
  <si>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</si>
  <si>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</si>
  <si>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</si>
  <si>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</si>
  <si>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</si>
  <si>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</si>
  <si>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</si>
  <si>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</si>
  <si>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</si>
  <si>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</si>
  <si>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</si>
  <si>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</si>
  <si>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</si>
  <si>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</si>
  <si>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</si>
  <si>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</si>
  <si>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</si>
  <si>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</si>
  <si>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</si>
  <si>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</si>
  <si>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</si>
  <si>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</si>
  <si>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</si>
  <si>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</si>
  <si>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</si>
  <si>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</si>
  <si>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</si>
  <si>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</si>
  <si>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</si>
  <si>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</si>
  <si>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</si>
  <si>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</si>
  <si>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</si>
  <si>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</si>
  <si>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</si>
  <si>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</si>
  <si>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</si>
  <si>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</si>
  <si>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</si>
  <si>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</si>
  <si>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</si>
  <si>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</si>
  <si>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</si>
  <si>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</si>
  <si>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</si>
  <si>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</si>
  <si>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</si>
  <si>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</si>
  <si>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</si>
  <si>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</si>
  <si>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</si>
  <si>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</si>
  <si>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</si>
  <si>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</si>
  <si>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</si>
  <si>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</si>
  <si>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</si>
  <si>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</si>
  <si>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</si>
  <si>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</si>
  <si>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</si>
  <si>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</si>
  <si>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</si>
  <si>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</si>
  <si>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</si>
  <si>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</si>
  <si>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</si>
  <si>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</si>
  <si>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</si>
  <si>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</si>
  <si>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</si>
  <si>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</si>
  <si>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</si>
  <si>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</si>
  <si>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</si>
  <si>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</si>
  <si>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</si>
  <si>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</si>
  <si>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</si>
  <si>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</si>
  <si>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</si>
  <si>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</si>
  <si>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</si>
  <si>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</si>
  <si>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</si>
  <si>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</si>
  <si>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</si>
  <si>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</si>
  <si>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</si>
  <si>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</si>
  <si>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</si>
  <si>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</si>
  <si>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</si>
  <si>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</si>
  <si>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</si>
  <si>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</si>
  <si>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</si>
  <si>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</si>
  <si>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</si>
  <si>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</si>
  <si>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</si>
  <si>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</si>
  <si>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</si>
  <si>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</si>
  <si>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</si>
  <si>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</si>
  <si>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</si>
  <si>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</si>
  <si>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</si>
  <si>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</si>
  <si>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</si>
  <si>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</si>
  <si>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</si>
  <si>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</si>
  <si>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</si>
  <si>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</si>
  <si>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</si>
  <si>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</si>
  <si>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</si>
  <si>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</si>
  <si>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</si>
  <si>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</si>
  <si>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</si>
  <si>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</si>
  <si>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</si>
  <si>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</si>
  <si>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</si>
  <si>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</si>
  <si>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</si>
  <si>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</si>
  <si>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</si>
  <si>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</si>
  <si>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</si>
  <si>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</si>
  <si>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</si>
  <si>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</si>
  <si>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</si>
  <si>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</si>
  <si>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</si>
  <si>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</si>
  <si>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</si>
  <si>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</si>
  <si>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</si>
  <si>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</si>
  <si>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</si>
  <si>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</si>
  <si>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</si>
  <si>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</si>
  <si>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</si>
  <si>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</si>
  <si>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</si>
  <si>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</si>
  <si>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</si>
  <si>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</si>
  <si>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</si>
  <si>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</si>
  <si>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</si>
  <si>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</si>
  <si>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</si>
  <si>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</si>
  <si>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</si>
  <si>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</si>
  <si>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</si>
  <si>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</si>
  <si>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</si>
  <si>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</si>
  <si>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</si>
  <si>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( 31/12/2017)</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</si>
  <si>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</si>
  <si>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</si>
  <si>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</si>
  <si>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</si>
  <si>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</si>
  <si>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</si>
  <si>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</si>
  <si>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</si>
  <si>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</si>
  <si>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</si>
  <si>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</si>
  <si>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</si>
  <si>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</si>
  <si>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</si>
  <si>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</si>
  <si>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</si>
  <si>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</si>
  <si>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</si>
  <si>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</si>
  <si>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</si>
  <si>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</si>
  <si>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</si>
  <si>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</si>
  <si>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</si>
  <si>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</si>
  <si>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</si>
  <si>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</si>
  <si>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</si>
  <si>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</si>
  <si>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</si>
  <si>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</si>
  <si>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</si>
  <si>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</si>
  <si>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</si>
  <si>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</si>
  <si>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</si>
  <si>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</si>
  <si>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</si>
  <si>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</si>
  <si>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</si>
  <si>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</si>
  <si>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</si>
  <si>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</si>
  <si>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</si>
  <si>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</si>
  <si>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</si>
  <si>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</si>
  <si>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</si>
  <si>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</si>
  <si>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</si>
  <si>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</si>
  <si>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</si>
  <si>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</si>
  <si>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</si>
  <si>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</si>
  <si>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</si>
  <si>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</si>
  <si>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</si>
  <si>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</si>
  <si>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</si>
  <si>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</si>
  <si>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</si>
  <si>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</si>
  <si>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</si>
  <si>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</si>
  <si>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</si>
  <si>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</si>
  <si>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</si>
  <si>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</si>
  <si>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</si>
  <si>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</si>
  <si>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</si>
  <si>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</si>
  <si>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</si>
  <si>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</si>
  <si>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</si>
  <si>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</si>
  <si>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</si>
  <si>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</si>
  <si>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</si>
  <si>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</si>
  <si>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</si>
  <si>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</si>
  <si>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</si>
  <si>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</si>
  <si>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</si>
  <si>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</si>
  <si>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</si>
  <si>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</si>
  <si>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</si>
  <si>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</si>
  <si>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</si>
  <si>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</si>
  <si>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</si>
  <si>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</si>
  <si>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</si>
  <si>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</si>
  <si>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</si>
  <si>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</si>
  <si>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</si>
  <si>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</si>
  <si>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</si>
  <si>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</si>
  <si>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</si>
  <si>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</si>
  <si>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</si>
  <si>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</si>
  <si>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</si>
  <si>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</si>
  <si>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</si>
  <si>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</si>
  <si>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</si>
  <si>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</si>
  <si>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</si>
  <si>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</si>
  <si>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</si>
  <si>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</si>
  <si>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</si>
  <si>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</si>
  <si>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</si>
  <si>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</si>
  <si>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</si>
  <si>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</si>
  <si>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</si>
  <si>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</si>
  <si>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</si>
  <si>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</si>
  <si>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</si>
  <si>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</si>
  <si>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</si>
  <si>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</si>
  <si>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</si>
  <si>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</si>
  <si>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</si>
  <si>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</si>
  <si>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</si>
  <si>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</si>
  <si>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</si>
  <si>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</si>
  <si>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</si>
  <si>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</si>
  <si>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</si>
  <si>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</si>
  <si>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</si>
  <si>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</si>
  <si>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</si>
  <si>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</si>
  <si>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</si>
  <si>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</si>
  <si>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</si>
  <si>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</si>
  <si>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</si>
  <si>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</si>
  <si>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</si>
  <si>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</si>
  <si>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</si>
  <si>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</si>
  <si>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</si>
  <si>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</si>
  <si>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</si>
  <si>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</si>
  <si>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</si>
  <si>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</si>
  <si>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</si>
  <si>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</si>
  <si>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</si>
  <si>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</si>
  <si>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</si>
  <si>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</si>
  <si>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</si>
  <si>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</si>
  <si>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</si>
  <si>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</si>
  <si>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</si>
  <si>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</si>
  <si>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</si>
  <si>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</si>
  <si>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</si>
  <si>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</si>
  <si>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</si>
  <si>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</si>
  <si>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</si>
  <si>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</si>
  <si>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</si>
  <si>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</si>
  <si>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</si>
  <si>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</si>
  <si>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</si>
  <si>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</si>
  <si>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</si>
  <si>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</si>
  <si>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TÜRKİYE FİNANS KATILIM BANKASI AŞ KONSOLİDE OLMAYAN BİLANÇOSU (Finansal Durum Tablosu)</t>
  </si>
  <si>
    <t xml:space="preserve">TÜRKİYE FİNANS KATILIM BANKASI AŞ
KONSOLİDE OLMAYAN NAZIM HESAPLAR TABLOSU   </t>
  </si>
  <si>
    <t>TÜRKİYE FİNANS KATILIM BANKASI AŞ KONSOLİDE OLMAYAN KAR VEYA ZARAR TABLOSU</t>
  </si>
  <si>
    <t>TÜRKİYE FİNANS KATILIM BANKASI AŞ KONSOLİDE OLMAYAN KAR VEYA ZARAR VE DİĞER KAPSAMLI GELİR TABLOSU</t>
  </si>
  <si>
    <t xml:space="preserve">               TÜRKİYE FİNANS KATILIM BANKASI AŞ KONSOLİDE OLMAYAN ÖZKAYNAK DEĞİŞİM TABLOSU</t>
  </si>
  <si>
    <t>TÜRKİYE FİNANS KATILIM BANKASI AŞ 
KONSOLİDE OLMAYAN NAKİT AKIŞ TABLOSU</t>
  </si>
  <si>
    <t>(31/12/2018)</t>
  </si>
  <si>
    <t>Dönem Sonu Bakiyesi  (III+IV+...+X+XI)</t>
  </si>
  <si>
    <t>İTFA EDİLMİŞ MALİYETİ İLE ÖLÇÜLEN FİNANSAL VARLIKLAR (Net)</t>
  </si>
  <si>
    <t>İtfa Edilmiş Maliyeti ile Ölçülen Diğer Finansal Varlıklar</t>
  </si>
  <si>
    <t>KİRALAMA İŞLEMLERİNDEN YÜKÜMLÜLÜKLER (Net)</t>
  </si>
  <si>
    <t>Kiralama Kâr Payı Giderleri</t>
  </si>
  <si>
    <t xml:space="preserve">XVIII. </t>
  </si>
  <si>
    <t>21.3</t>
  </si>
  <si>
    <t>23.1</t>
  </si>
  <si>
    <t>23.2</t>
  </si>
  <si>
    <t>23.3</t>
  </si>
  <si>
    <t>XXV.</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</si>
  <si>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</si>
  <si>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</si>
  <si>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</si>
  <si>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</si>
  <si>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</si>
  <si>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</si>
  <si>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SÜRDÜRÜLEN FAALİYETLER DÖNEM NET K/Z (XVII±XVIII)</t>
  </si>
  <si>
    <t>DURDURULAN FAALİYETLER VERGİ ÖNCESİ K/Z (XX-XXI)</t>
  </si>
  <si>
    <t>DURDURULAN FAALİYETLER DÖNEM NET K/Z (XXII±XXIII)</t>
  </si>
  <si>
    <t>DÖNEM NET KARI/ZARARI (XIX+XXIV)</t>
  </si>
  <si>
    <t>(5-V)</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</si>
  <si>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</si>
  <si>
    <t>(30/09/2019)</t>
  </si>
  <si>
    <t>1 Ocak- 30 Eylül 2019</t>
  </si>
  <si>
    <t>1 Temmuz- 30 Eylül 2019</t>
  </si>
  <si>
    <t>1 Ocak- 30 Eylül 2018</t>
  </si>
  <si>
    <t>1 Temmuz- 30 Eylül 2018</t>
  </si>
  <si>
    <t>(01/01/2019 - 30/09/2019)</t>
  </si>
  <si>
    <t>(01/01/2018 - 30/09/2018)</t>
  </si>
  <si>
    <t>(01.01-30.09.2019)</t>
  </si>
  <si>
    <t>(01.01-30.09.2018)</t>
  </si>
  <si>
    <t>25.1</t>
  </si>
  <si>
    <t>Grubun Kârı / Zararı</t>
  </si>
  <si>
    <t>25.2</t>
  </si>
  <si>
    <t>Azınlık Payları Kârı / Zararı (-)</t>
  </si>
  <si>
    <t>Hisse Başına Kâr / Zarar</t>
  </si>
  <si>
    <t>Kiralamaya İlişkin Ödemeler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</si>
</sst>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 _T_L_-;\-* #,##0\ _T_L_-;_-* &quot;-&quot;\ _T_L_-;_-@_-"/>
    <numFmt numFmtId="165" formatCode="_-* #,##0.00\ _T_L_-;\-* #,##0.00\ _T_L_-;_-* &quot;-&quot;??\ _T_L_-;_-@_-"/>
    <numFmt numFmtId="166" formatCode="_(* #,##0_);_(* \(#,##0\);_(* &quot;-&quot;_);_(@_)"/>
    <numFmt numFmtId="167" formatCode="#,##0;[Red]\-#,##0"/>
    <numFmt numFmtId="168" formatCode="#,##0.00;[Red]\-#,##0.00"/>
    <numFmt numFmtId="169" formatCode="_ * #,##0_ ;_ * \-#,##0_ ;_ * &quot;-&quot;??_ ;_ @_ "/>
    <numFmt numFmtId="170" formatCode="General_)"/>
    <numFmt numFmtId="171" formatCode="[$€-2]\ #,##0.00_);[Red]\([$€-2]\ #,##0.00\)"/>
    <numFmt numFmtId="172" formatCode="_-* #,##0.00\ [$€-1]_-;\-* #,##0.00\ [$€-1]_-;_-* &quot;-&quot;??\ [$€-1]_-"/>
    <numFmt numFmtId="173" formatCode="_(* #,##0.00_);_(* \(#,##0.00\);_(* &quot;-&quot;_);_(@_)"/>
    <numFmt numFmtId="174" formatCode="0.0"/>
    <numFmt numFmtId="175" formatCode="_(* #,##0.000_);_(* \(#,##0.000\);_(* &quot;-&quot;_);_(@_)"/>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style="hair">
        <color indexed="64"/>
      </left>
      <right/>
      <top style="thin">
        <color indexed="64"/>
      </top>
      <bottom/>
      <diagonal/>
    </border>
    <border>
      <left/>
      <right style="hair">
        <color indexed="64"/>
      </right>
      <top/>
      <bottom style="thin">
        <color indexed="64"/>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dotted">
        <color indexed="64"/>
      </left>
      <right style="hair">
        <color auto="1"/>
      </right>
      <top/>
      <bottom/>
      <diagonal/>
    </border>
    <border>
      <left style="dotted">
        <color indexed="64"/>
      </left>
      <right style="hair">
        <color auto="1"/>
      </right>
      <top/>
      <bottom style="hair">
        <color indexed="64"/>
      </bottom>
      <diagonal/>
    </border>
    <border>
      <left style="hair">
        <color indexed="64"/>
      </left>
      <right style="hair">
        <color indexed="64"/>
      </right>
      <top style="hair">
        <color indexed="64"/>
      </top>
      <bottom style="hair">
        <color indexed="64"/>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168" fontId="2" fillId="0" borderId="0" applyFont="0" applyFill="0" applyBorder="0" applyAlignment="0" applyProtection="0"/>
    <xf numFmtId="164" fontId="27" fillId="0" borderId="0" applyFont="0" applyFill="0" applyBorder="0" applyAlignment="0" applyProtection="0"/>
    <xf numFmtId="171"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2"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70"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603">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167"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167" fontId="5" fillId="24" borderId="0" xfId="49" applyNumberFormat="1" applyFont="1" applyFill="1" applyBorder="1"/>
    <xf numFmtId="167" fontId="3" fillId="24" borderId="0" xfId="49" applyNumberFormat="1" applyFont="1" applyFill="1"/>
    <xf numFmtId="0" fontId="5" fillId="24" borderId="0" xfId="0" applyFont="1" applyFill="1"/>
    <xf numFmtId="167" fontId="5" fillId="24" borderId="0" xfId="0" applyNumberFormat="1" applyFont="1" applyFill="1"/>
    <xf numFmtId="167" fontId="3" fillId="24" borderId="0" xfId="49" applyNumberFormat="1" applyFont="1" applyFill="1" applyBorder="1"/>
    <xf numFmtId="0" fontId="10" fillId="24" borderId="0" xfId="0" applyFont="1" applyFill="1"/>
    <xf numFmtId="167" fontId="10" fillId="24" borderId="0" xfId="49" applyNumberFormat="1" applyFont="1" applyFill="1"/>
    <xf numFmtId="0" fontId="29" fillId="24" borderId="0" xfId="0" applyFont="1" applyFill="1" applyBorder="1"/>
    <xf numFmtId="167"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39" xfId="0" applyFont="1" applyFill="1" applyBorder="1"/>
    <xf numFmtId="0" fontId="23" fillId="24" borderId="10"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0" fontId="5" fillId="0" borderId="18" xfId="100" applyFont="1" applyFill="1" applyBorder="1" applyAlignment="1">
      <alignment horizontal="center"/>
    </xf>
    <xf numFmtId="0" fontId="5" fillId="24" borderId="15" xfId="100" quotePrefix="1" applyFont="1" applyFill="1" applyBorder="1" applyAlignment="1">
      <alignment horizontal="center" vertical="justify"/>
    </xf>
    <xf numFmtId="0" fontId="5" fillId="24" borderId="18" xfId="100" quotePrefix="1" applyFont="1" applyFill="1" applyBorder="1" applyAlignment="1">
      <alignment horizontal="center" vertical="justify"/>
    </xf>
    <xf numFmtId="0" fontId="5" fillId="24" borderId="18" xfId="100" applyFont="1" applyFill="1" applyBorder="1" applyAlignment="1">
      <alignment horizontal="center" vertical="justify"/>
    </xf>
    <xf numFmtId="169" fontId="29" fillId="24" borderId="0" xfId="49" applyNumberFormat="1" applyFont="1" applyFill="1"/>
    <xf numFmtId="169" fontId="17" fillId="24" borderId="0" xfId="49" applyNumberFormat="1" applyFont="1" applyFill="1" applyBorder="1"/>
    <xf numFmtId="169" fontId="17" fillId="24" borderId="0" xfId="49" applyNumberFormat="1" applyFont="1" applyFill="1"/>
    <xf numFmtId="0" fontId="16" fillId="24" borderId="11" xfId="0"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167" fontId="4" fillId="24" borderId="41" xfId="49" applyNumberFormat="1" applyFont="1" applyFill="1" applyBorder="1"/>
    <xf numFmtId="167"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22" xfId="92" applyFont="1" applyFill="1" applyBorder="1"/>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50"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3"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0" fontId="9" fillId="0" borderId="0" xfId="0" applyFont="1" applyFill="1" applyBorder="1"/>
    <xf numFmtId="0" fontId="14" fillId="0" borderId="0" xfId="0" applyFont="1" applyFill="1" applyBorder="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5" fillId="0" borderId="20" xfId="0" applyFont="1" applyFill="1" applyBorder="1"/>
    <xf numFmtId="0" fontId="9" fillId="0" borderId="20"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7" fillId="0" borderId="0" xfId="0" quotePrefix="1" applyFont="1" applyFill="1" applyBorder="1"/>
    <xf numFmtId="0" fontId="17" fillId="0" borderId="20" xfId="0" applyFont="1" applyFill="1" applyBorder="1"/>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50"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0" fontId="14" fillId="0" borderId="18" xfId="100" applyFont="1" applyFill="1" applyBorder="1" applyAlignment="1">
      <alignment horizontal="center"/>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1" fillId="0" borderId="18" xfId="100" quotePrefix="1" applyFont="1" applyFill="1" applyBorder="1" applyAlignment="1">
      <alignment horizontal="center"/>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21" xfId="100" quotePrefix="1" applyFont="1" applyFill="1" applyBorder="1" applyAlignment="1">
      <alignment horizontal="center" vertical="justify"/>
    </xf>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0" fontId="13" fillId="24" borderId="54" xfId="93" applyFont="1" applyFill="1" applyBorder="1" applyAlignment="1">
      <alignment horizontal="center" vertical="justify" wrapText="1"/>
    </xf>
    <xf numFmtId="0" fontId="13" fillId="24" borderId="48" xfId="93" applyFont="1" applyFill="1" applyBorder="1" applyAlignment="1">
      <alignment horizontal="center"/>
    </xf>
    <xf numFmtId="0" fontId="13" fillId="24" borderId="40" xfId="93" applyFont="1" applyFill="1" applyBorder="1" applyAlignment="1">
      <alignment horizontal="center"/>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166" fontId="13" fillId="24" borderId="0" xfId="125" applyNumberFormat="1" applyFont="1" applyFill="1"/>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15" fillId="24" borderId="0" xfId="0" applyFont="1" applyFill="1" applyBorder="1" applyAlignment="1">
      <alignment horizontal="left" wrapText="1"/>
    </xf>
    <xf numFmtId="0" fontId="22" fillId="25" borderId="17"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24" borderId="11" xfId="0" applyFont="1" applyFill="1" applyBorder="1" applyAlignment="1">
      <alignment vertical="top"/>
    </xf>
    <xf numFmtId="16" fontId="17" fillId="24" borderId="11" xfId="0" quotePrefix="1" applyNumberFormat="1" applyFont="1" applyFill="1" applyBorder="1" applyAlignment="1">
      <alignment vertical="top"/>
    </xf>
    <xf numFmtId="0" fontId="17" fillId="24" borderId="11" xfId="0" applyFont="1" applyFill="1" applyBorder="1" applyAlignment="1">
      <alignment vertical="top"/>
    </xf>
    <xf numFmtId="14" fontId="17" fillId="24" borderId="11" xfId="0" quotePrefix="1" applyNumberFormat="1" applyFont="1" applyFill="1" applyBorder="1" applyAlignment="1">
      <alignment vertical="top"/>
    </xf>
    <xf numFmtId="0" fontId="17" fillId="24" borderId="11" xfId="0" quotePrefix="1" applyFont="1" applyFill="1" applyBorder="1" applyAlignment="1">
      <alignment vertical="top"/>
    </xf>
    <xf numFmtId="0" fontId="22" fillId="24" borderId="11" xfId="0" quotePrefix="1" applyFont="1" applyFill="1" applyBorder="1" applyAlignment="1">
      <alignment vertical="top"/>
    </xf>
    <xf numFmtId="0" fontId="17" fillId="24" borderId="19" xfId="0" applyFont="1" applyFill="1" applyBorder="1" applyAlignment="1">
      <alignment vertical="top"/>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21" fillId="0" borderId="17" xfId="0" applyFont="1" applyFill="1" applyBorder="1" applyAlignment="1">
      <alignment horizontal="justify" vertical="justify" wrapText="1"/>
    </xf>
    <xf numFmtId="0" fontId="5" fillId="0" borderId="17" xfId="0" applyFont="1" applyFill="1" applyBorder="1" applyAlignment="1">
      <alignment horizontal="justify" vertical="justify" wrapText="1"/>
    </xf>
    <xf numFmtId="0" fontId="9" fillId="0" borderId="50" xfId="0" applyFont="1" applyFill="1" applyBorder="1" applyAlignment="1">
      <alignment vertical="justify" wrapText="1"/>
    </xf>
    <xf numFmtId="0" fontId="5" fillId="0" borderId="0" xfId="0" quotePrefix="1" applyFont="1" applyFill="1" applyBorder="1" applyAlignment="1">
      <alignment horizontal="lef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4" fillId="24" borderId="0" xfId="0" applyFont="1" applyFill="1" applyBorder="1" applyAlignment="1">
      <alignment wrapText="1"/>
    </xf>
    <xf numFmtId="0" fontId="5" fillId="24" borderId="41" xfId="0" applyFont="1" applyFill="1" applyBorder="1" applyAlignment="1">
      <alignment vertical="top"/>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3" fillId="24" borderId="0" xfId="0" applyFont="1" applyFill="1" applyBorder="1" applyAlignment="1">
      <alignment vertical="top"/>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7" fillId="0" borderId="11" xfId="0" applyFont="1" applyFill="1" applyBorder="1" applyAlignment="1">
      <alignment vertical="center"/>
    </xf>
    <xf numFmtId="0" fontId="7" fillId="0" borderId="0" xfId="0" applyFont="1" applyFill="1" applyBorder="1" applyAlignment="1">
      <alignment vertical="center"/>
    </xf>
    <xf numFmtId="166" fontId="22" fillId="24" borderId="23" xfId="0" applyNumberFormat="1" applyFont="1" applyFill="1" applyBorder="1" applyAlignment="1">
      <alignment horizontal="right"/>
    </xf>
    <xf numFmtId="0" fontId="14" fillId="0" borderId="17" xfId="0" applyFont="1" applyFill="1" applyBorder="1" applyAlignment="1">
      <alignment wrapText="1"/>
    </xf>
    <xf numFmtId="0" fontId="14" fillId="0" borderId="17" xfId="0" applyFont="1" applyFill="1" applyBorder="1" applyAlignment="1">
      <alignment vertical="top" wrapText="1"/>
    </xf>
    <xf numFmtId="0" fontId="21" fillId="0" borderId="0" xfId="92" applyFont="1" applyFill="1" applyBorder="1" applyAlignment="1">
      <alignment horizontal="justify" vertical="justify"/>
    </xf>
    <xf numFmtId="0" fontId="21" fillId="0" borderId="23" xfId="92" applyFont="1" applyFill="1" applyBorder="1" applyAlignment="1">
      <alignment vertical="center" wrapText="1"/>
    </xf>
    <xf numFmtId="0" fontId="21" fillId="0" borderId="28" xfId="92" applyFont="1" applyFill="1" applyBorder="1" applyAlignment="1">
      <alignment vertical="center" wrapText="1"/>
    </xf>
    <xf numFmtId="0" fontId="21" fillId="0" borderId="25" xfId="92" applyFont="1" applyFill="1" applyBorder="1" applyAlignment="1">
      <alignment horizontal="center" vertical="center"/>
    </xf>
    <xf numFmtId="0" fontId="21" fillId="0" borderId="23" xfId="92" applyFont="1" applyFill="1" applyBorder="1" applyAlignment="1">
      <alignment horizontal="center" vertical="center"/>
    </xf>
    <xf numFmtId="0" fontId="21" fillId="0" borderId="28" xfId="92" applyFont="1" applyFill="1" applyBorder="1" applyAlignment="1">
      <alignment horizontal="center" vertical="center"/>
    </xf>
    <xf numFmtId="0" fontId="21" fillId="0" borderId="23" xfId="92" applyFont="1" applyFill="1" applyBorder="1" applyAlignment="1">
      <alignment horizontal="center"/>
    </xf>
    <xf numFmtId="0" fontId="21" fillId="0" borderId="23" xfId="92" applyFont="1" applyFill="1" applyBorder="1"/>
    <xf numFmtId="3" fontId="83" fillId="0" borderId="23" xfId="92" applyNumberFormat="1" applyFont="1" applyFill="1" applyBorder="1" applyAlignment="1">
      <alignment vertical="top" wrapText="1"/>
    </xf>
    <xf numFmtId="166" fontId="21" fillId="24" borderId="23" xfId="49" applyNumberFormat="1" applyFont="1" applyFill="1" applyBorder="1" applyAlignment="1">
      <alignment horizontal="center"/>
    </xf>
    <xf numFmtId="0" fontId="83" fillId="0" borderId="23" xfId="92" applyFont="1" applyFill="1" applyBorder="1" applyAlignment="1">
      <alignment vertical="top" wrapText="1"/>
    </xf>
    <xf numFmtId="3" fontId="82" fillId="0" borderId="23" xfId="92" applyNumberFormat="1" applyFont="1" applyFill="1" applyBorder="1" applyAlignment="1">
      <alignment vertical="top" wrapText="1"/>
    </xf>
    <xf numFmtId="0" fontId="21" fillId="0" borderId="23" xfId="92" applyFont="1" applyFill="1" applyBorder="1" applyAlignment="1">
      <alignment vertical="top" wrapText="1"/>
    </xf>
    <xf numFmtId="173" fontId="21" fillId="24" borderId="23" xfId="49" applyNumberFormat="1" applyFont="1" applyFill="1" applyBorder="1" applyAlignment="1">
      <alignment horizontal="center"/>
    </xf>
    <xf numFmtId="166" fontId="21" fillId="24" borderId="47" xfId="49" applyNumberFormat="1" applyFont="1" applyFill="1" applyBorder="1" applyAlignment="1">
      <alignment horizontal="center"/>
    </xf>
    <xf numFmtId="0" fontId="21" fillId="0" borderId="55" xfId="92" applyFont="1" applyFill="1" applyBorder="1"/>
    <xf numFmtId="0" fontId="21" fillId="0" borderId="29" xfId="92" applyFont="1" applyFill="1" applyBorder="1" applyAlignment="1">
      <alignment horizontal="center" vertical="center" wrapText="1"/>
    </xf>
    <xf numFmtId="0" fontId="21" fillId="0" borderId="40" xfId="92" applyFont="1" applyFill="1" applyBorder="1" applyAlignment="1">
      <alignment vertical="center" wrapText="1"/>
    </xf>
    <xf numFmtId="166" fontId="14" fillId="24" borderId="29" xfId="49" applyNumberFormat="1" applyFont="1" applyFill="1" applyBorder="1" applyAlignment="1">
      <alignment horizontal="center"/>
    </xf>
    <xf numFmtId="2" fontId="22" fillId="25" borderId="0" xfId="0" quotePrefix="1" applyNumberFormat="1" applyFont="1" applyFill="1" applyBorder="1" applyAlignment="1">
      <alignment vertical="top"/>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13" xfId="0" applyFont="1" applyFill="1" applyBorder="1" applyAlignment="1">
      <alignment horizontal="center" vertical="center"/>
    </xf>
    <xf numFmtId="0" fontId="5" fillId="24" borderId="40"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27" xfId="0" applyFont="1" applyFill="1" applyBorder="1" applyAlignment="1">
      <alignment horizontal="center" vertical="center" wrapText="1"/>
    </xf>
    <xf numFmtId="0" fontId="5" fillId="24" borderId="56" xfId="0" applyFont="1" applyFill="1" applyBorder="1" applyAlignment="1">
      <alignment horizontal="center" vertical="center"/>
    </xf>
    <xf numFmtId="0" fontId="5" fillId="24" borderId="57" xfId="0" applyFont="1" applyFill="1" applyBorder="1"/>
    <xf numFmtId="0" fontId="5" fillId="24" borderId="33" xfId="0" applyFont="1" applyFill="1" applyBorder="1"/>
    <xf numFmtId="49" fontId="5" fillId="24" borderId="16" xfId="0" applyNumberFormat="1" applyFont="1" applyFill="1" applyBorder="1"/>
    <xf numFmtId="0" fontId="5" fillId="24" borderId="16" xfId="0" applyFont="1" applyFill="1" applyBorder="1" applyAlignment="1">
      <alignment horizontal="center" vertical="justify"/>
    </xf>
    <xf numFmtId="0" fontId="15" fillId="24" borderId="15" xfId="0" applyFont="1" applyFill="1" applyBorder="1" applyAlignment="1">
      <alignment horizontal="center" vertical="justify"/>
    </xf>
    <xf numFmtId="0" fontId="17" fillId="24" borderId="15" xfId="0" applyFont="1" applyFill="1" applyBorder="1" applyAlignment="1">
      <alignment horizontal="center" vertical="justify"/>
    </xf>
    <xf numFmtId="0" fontId="13" fillId="24" borderId="49" xfId="0" applyFont="1" applyFill="1" applyBorder="1"/>
    <xf numFmtId="0" fontId="23" fillId="24" borderId="39" xfId="0" applyFont="1" applyFill="1" applyBorder="1"/>
    <xf numFmtId="0" fontId="17" fillId="24" borderId="20" xfId="0" quotePrefix="1" applyFont="1" applyFill="1" applyBorder="1" applyAlignment="1">
      <alignment horizontal="left"/>
    </xf>
    <xf numFmtId="0" fontId="13" fillId="24" borderId="58" xfId="93" applyFont="1" applyFill="1" applyBorder="1" applyAlignment="1">
      <alignment horizontal="center" vertical="justify" wrapText="1"/>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28" xfId="93" applyFont="1" applyFill="1" applyBorder="1"/>
    <xf numFmtId="0" fontId="13" fillId="24" borderId="18" xfId="93" applyFont="1" applyFill="1" applyBorder="1" applyAlignment="1">
      <alignment horizontal="center" wrapText="1"/>
    </xf>
    <xf numFmtId="0" fontId="13" fillId="24" borderId="29" xfId="93" applyFont="1" applyFill="1" applyBorder="1" applyAlignment="1">
      <alignment horizontal="center" wrapText="1"/>
    </xf>
    <xf numFmtId="0" fontId="5" fillId="24" borderId="42" xfId="0" applyFont="1" applyFill="1" applyBorder="1" applyAlignment="1">
      <alignment horizontal="center" wrapText="1"/>
    </xf>
    <xf numFmtId="0" fontId="15" fillId="24" borderId="27" xfId="0" applyFont="1" applyFill="1" applyBorder="1" applyAlignment="1">
      <alignment horizontal="center" vertical="justify"/>
    </xf>
    <xf numFmtId="0" fontId="21" fillId="25" borderId="0" xfId="0" quotePrefix="1" applyFont="1" applyFill="1" applyBorder="1" applyAlignment="1">
      <alignment horizontal="left" vertical="top"/>
    </xf>
    <xf numFmtId="174" fontId="22" fillId="25" borderId="0" xfId="0" quotePrefix="1" applyNumberFormat="1" applyFont="1" applyFill="1" applyBorder="1" applyAlignment="1">
      <alignment horizontal="left" vertical="top"/>
    </xf>
    <xf numFmtId="166" fontId="14" fillId="24" borderId="50" xfId="49" applyNumberFormat="1" applyFont="1" applyFill="1" applyBorder="1" applyAlignment="1">
      <alignment horizontal="right"/>
    </xf>
    <xf numFmtId="0" fontId="5" fillId="24" borderId="0" xfId="0" applyFont="1" applyFill="1" applyBorder="1" applyAlignment="1">
      <alignment wrapText="1"/>
    </xf>
    <xf numFmtId="0" fontId="15" fillId="25" borderId="0" xfId="0" applyFont="1" applyFill="1" applyBorder="1" applyAlignment="1">
      <alignment horizontal="left" wrapText="1"/>
    </xf>
    <xf numFmtId="0" fontId="22" fillId="25" borderId="0" xfId="0" applyFont="1" applyFill="1" applyBorder="1" applyAlignment="1">
      <alignment vertical="top"/>
    </xf>
    <xf numFmtId="0" fontId="22" fillId="25" borderId="0" xfId="0" applyFont="1" applyFill="1" applyBorder="1" applyAlignment="1">
      <alignment horizontal="left" wrapText="1"/>
    </xf>
    <xf numFmtId="0" fontId="22" fillId="25" borderId="20" xfId="0" applyFont="1" applyFill="1" applyBorder="1" applyAlignment="1">
      <alignment vertical="top"/>
    </xf>
    <xf numFmtId="0" fontId="22" fillId="25" borderId="20" xfId="0" applyFont="1" applyFill="1" applyBorder="1" applyAlignment="1">
      <alignment horizontal="left" wrapText="1"/>
    </xf>
    <xf numFmtId="175" fontId="22" fillId="24" borderId="43" xfId="0" applyNumberFormat="1" applyFont="1" applyFill="1" applyBorder="1" applyAlignment="1">
      <alignment horizontal="right"/>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31"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32" xfId="0" applyFont="1" applyFill="1" applyBorder="1" applyAlignment="1">
      <alignment horizontal="center" vertical="center" wrapText="1"/>
    </xf>
    <xf numFmtId="0" fontId="5" fillId="24" borderId="16" xfId="0" applyFont="1" applyFill="1" applyBorder="1" applyAlignment="1">
      <alignment horizontal="center" vertical="center" wrapText="1"/>
    </xf>
    <xf numFmtId="0" fontId="5" fillId="24" borderId="25" xfId="0" applyFont="1" applyFill="1" applyBorder="1" applyAlignment="1">
      <alignment horizontal="center" vertical="center" wrapText="1"/>
    </xf>
    <xf numFmtId="0" fontId="5" fillId="24" borderId="28" xfId="0" applyFont="1" applyFill="1" applyBorder="1" applyAlignment="1">
      <alignment horizontal="center" vertical="center" wrapText="1"/>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49" fontId="15" fillId="24" borderId="23" xfId="0" applyNumberFormat="1" applyFont="1" applyFill="1" applyBorder="1" applyAlignment="1">
      <alignment horizontal="center"/>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7" fillId="24" borderId="44" xfId="0" applyFont="1" applyFill="1" applyBorder="1" applyAlignment="1">
      <alignment horizontal="center"/>
    </xf>
    <xf numFmtId="0" fontId="17" fillId="24" borderId="46" xfId="0" applyFont="1" applyFill="1" applyBorder="1" applyAlignment="1">
      <alignment horizontal="center"/>
    </xf>
    <xf numFmtId="0" fontId="17" fillId="24" borderId="44" xfId="0" applyFont="1" applyFill="1" applyBorder="1" applyAlignment="1">
      <alignment horizontal="center" wrapText="1"/>
    </xf>
    <xf numFmtId="0" fontId="17" fillId="24" borderId="46" xfId="0" applyFont="1" applyFill="1" applyBorder="1" applyAlignment="1">
      <alignment horizontal="center" wrapText="1"/>
    </xf>
    <xf numFmtId="0" fontId="12" fillId="24" borderId="11" xfId="93" applyFont="1" applyFill="1" applyBorder="1" applyAlignment="1">
      <alignment horizontal="left" vertical="center" wrapText="1" indent="2"/>
    </xf>
    <xf numFmtId="0" fontId="12" fillId="24" borderId="0" xfId="93"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6">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Q81"/>
  <sheetViews>
    <sheetView showGridLines="0" tabSelected="1" view="pageBreakPreview" zoomScale="60" zoomScaleNormal="70" workbookViewId="0"/>
  </sheetViews>
  <sheetFormatPr defaultRowHeight="15" x14ac:dyDescent="0.2"/>
  <cols>
    <col min="1" max="1" width="2" style="36" customWidth="1"/>
    <col min="2" max="2" width="2.7109375" style="36" customWidth="1"/>
    <col min="3" max="3" width="7.7109375" style="36" bestFit="1" customWidth="1"/>
    <col min="4" max="4" width="53.85546875" style="36" customWidth="1"/>
    <col min="5" max="5" width="8.42578125" style="187" customWidth="1"/>
    <col min="6" max="6" width="13.7109375" style="36" customWidth="1"/>
    <col min="7" max="7" width="13.7109375" style="124" customWidth="1"/>
    <col min="8" max="11" width="13.7109375" style="36" customWidth="1"/>
    <col min="12" max="16384" width="9.140625" style="36"/>
  </cols>
  <sheetData>
    <row r="1" spans="2:17" s="94" customFormat="1" ht="9.9499999999999993" customHeight="1" x14ac:dyDescent="0.25">
      <c r="B1" s="88"/>
      <c r="C1" s="89"/>
      <c r="D1" s="89"/>
      <c r="E1" s="184"/>
      <c r="F1" s="89"/>
      <c r="G1" s="90"/>
      <c r="H1" s="89"/>
      <c r="I1" s="89"/>
      <c r="J1" s="89"/>
      <c r="K1" s="91"/>
      <c r="L1" s="93"/>
      <c r="M1" s="93"/>
    </row>
    <row r="2" spans="2:17" s="94" customFormat="1" ht="16.5" customHeight="1" x14ac:dyDescent="0.25">
      <c r="B2" s="545" t="s">
        <v>567</v>
      </c>
      <c r="C2" s="546"/>
      <c r="D2" s="546"/>
      <c r="E2" s="546"/>
      <c r="F2" s="546"/>
      <c r="G2" s="546"/>
      <c r="H2" s="546"/>
      <c r="I2" s="546"/>
      <c r="J2" s="546"/>
      <c r="K2" s="547"/>
      <c r="L2" s="12"/>
      <c r="M2" s="12"/>
    </row>
    <row r="3" spans="2:17" s="94" customFormat="1" ht="9.9499999999999993" customHeight="1" x14ac:dyDescent="0.25">
      <c r="B3" s="508"/>
      <c r="C3" s="20"/>
      <c r="D3" s="20"/>
      <c r="E3" s="509"/>
      <c r="F3" s="20"/>
      <c r="G3" s="20"/>
      <c r="H3" s="20"/>
      <c r="I3" s="20"/>
      <c r="J3" s="20"/>
      <c r="K3" s="96"/>
      <c r="L3" s="549"/>
      <c r="M3" s="549"/>
    </row>
    <row r="4" spans="2:17" s="94" customFormat="1" ht="9.9499999999999993" customHeight="1" x14ac:dyDescent="0.25">
      <c r="B4" s="97"/>
      <c r="C4" s="9"/>
      <c r="D4" s="9"/>
      <c r="E4" s="19"/>
      <c r="F4" s="553" t="s">
        <v>358</v>
      </c>
      <c r="G4" s="554"/>
      <c r="H4" s="554"/>
      <c r="I4" s="554" t="s">
        <v>358</v>
      </c>
      <c r="J4" s="554"/>
      <c r="K4" s="557"/>
      <c r="L4" s="98"/>
      <c r="M4" s="98"/>
    </row>
    <row r="5" spans="2:17" s="94" customFormat="1" ht="15.75" customHeight="1" x14ac:dyDescent="0.25">
      <c r="B5" s="95"/>
      <c r="C5" s="18"/>
      <c r="D5" s="18"/>
      <c r="E5" s="23"/>
      <c r="F5" s="555"/>
      <c r="G5" s="556"/>
      <c r="H5" s="556"/>
      <c r="I5" s="556"/>
      <c r="J5" s="556"/>
      <c r="K5" s="558"/>
    </row>
    <row r="6" spans="2:17" s="94" customFormat="1" ht="15.75" customHeight="1" x14ac:dyDescent="0.25">
      <c r="B6" s="95"/>
      <c r="C6" s="18"/>
      <c r="D6" s="18"/>
      <c r="E6" s="23"/>
      <c r="F6" s="99"/>
      <c r="G6" s="100" t="s">
        <v>69</v>
      </c>
      <c r="H6" s="507"/>
      <c r="I6" s="503"/>
      <c r="J6" s="503" t="s">
        <v>70</v>
      </c>
      <c r="K6" s="504"/>
    </row>
    <row r="7" spans="2:17" s="94" customFormat="1" ht="15.75" customHeight="1" x14ac:dyDescent="0.25">
      <c r="B7" s="95"/>
      <c r="C7" s="18"/>
      <c r="D7" s="18"/>
      <c r="E7" s="23"/>
      <c r="F7" s="550" t="s">
        <v>374</v>
      </c>
      <c r="G7" s="550"/>
      <c r="H7" s="550"/>
      <c r="I7" s="551" t="s">
        <v>305</v>
      </c>
      <c r="J7" s="551"/>
      <c r="K7" s="552"/>
    </row>
    <row r="8" spans="2:17" s="94" customFormat="1" ht="15.75" customHeight="1" x14ac:dyDescent="0.25">
      <c r="B8" s="95"/>
      <c r="C8" s="18"/>
      <c r="D8" s="101" t="s">
        <v>449</v>
      </c>
      <c r="E8" s="23" t="s">
        <v>2</v>
      </c>
      <c r="F8" s="102"/>
      <c r="G8" s="103" t="s">
        <v>597</v>
      </c>
      <c r="H8" s="510"/>
      <c r="I8" s="102"/>
      <c r="J8" s="103" t="s">
        <v>573</v>
      </c>
      <c r="K8" s="104"/>
    </row>
    <row r="9" spans="2:17" s="94" customFormat="1" ht="15.75" customHeight="1" x14ac:dyDescent="0.25">
      <c r="B9" s="95"/>
      <c r="C9" s="18"/>
      <c r="D9" s="101"/>
      <c r="E9" s="174" t="s">
        <v>360</v>
      </c>
      <c r="F9" s="505" t="s">
        <v>183</v>
      </c>
      <c r="G9" s="505" t="s">
        <v>71</v>
      </c>
      <c r="H9" s="505" t="s">
        <v>72</v>
      </c>
      <c r="I9" s="505" t="s">
        <v>183</v>
      </c>
      <c r="J9" s="505" t="s">
        <v>71</v>
      </c>
      <c r="K9" s="506" t="s">
        <v>72</v>
      </c>
    </row>
    <row r="10" spans="2:17" s="107" customFormat="1" ht="15.75" x14ac:dyDescent="0.25">
      <c r="B10" s="105"/>
      <c r="C10" s="422" t="s">
        <v>36</v>
      </c>
      <c r="D10" s="413" t="s">
        <v>376</v>
      </c>
      <c r="E10" s="173"/>
      <c r="F10" s="357">
        <v>2495199</v>
      </c>
      <c r="G10" s="357">
        <v>16356885</v>
      </c>
      <c r="H10" s="357">
        <v>18852084</v>
      </c>
      <c r="I10" s="357">
        <v>2686198</v>
      </c>
      <c r="J10" s="357">
        <v>10748398</v>
      </c>
      <c r="K10" s="358">
        <v>13434596</v>
      </c>
      <c r="M10" s="106"/>
      <c r="N10" s="340">
        <f t="shared" ref="N10:N15" si="0">+H10-F10-G10</f>
        <v>0</v>
      </c>
      <c r="O10" s="340">
        <f t="shared" ref="O10:O15" si="1">+K10-I10-J10</f>
        <v>0</v>
      </c>
    </row>
    <row r="11" spans="2:17" s="92" customFormat="1" ht="15.75" x14ac:dyDescent="0.25">
      <c r="B11" s="108"/>
      <c r="C11" s="423" t="s">
        <v>4</v>
      </c>
      <c r="D11" s="414" t="s">
        <v>377</v>
      </c>
      <c r="E11" s="174"/>
      <c r="F11" s="359">
        <v>632228</v>
      </c>
      <c r="G11" s="359">
        <v>12824078</v>
      </c>
      <c r="H11" s="359">
        <v>13456306</v>
      </c>
      <c r="I11" s="359">
        <v>432960</v>
      </c>
      <c r="J11" s="359">
        <v>9596126</v>
      </c>
      <c r="K11" s="360">
        <v>10029086</v>
      </c>
      <c r="N11" s="340">
        <f t="shared" si="0"/>
        <v>0</v>
      </c>
      <c r="O11" s="340">
        <f t="shared" si="1"/>
        <v>0</v>
      </c>
      <c r="P11" s="107"/>
      <c r="Q11" s="107"/>
    </row>
    <row r="12" spans="2:17" s="94" customFormat="1" ht="15.75" x14ac:dyDescent="0.25">
      <c r="B12" s="95"/>
      <c r="C12" s="424" t="s">
        <v>5</v>
      </c>
      <c r="D12" s="346" t="s">
        <v>378</v>
      </c>
      <c r="E12" s="174" t="s">
        <v>343</v>
      </c>
      <c r="F12" s="361">
        <v>634650</v>
      </c>
      <c r="G12" s="361">
        <v>7728652</v>
      </c>
      <c r="H12" s="361">
        <v>8363302</v>
      </c>
      <c r="I12" s="361">
        <v>436472</v>
      </c>
      <c r="J12" s="361">
        <v>8161992</v>
      </c>
      <c r="K12" s="364">
        <v>8598464</v>
      </c>
      <c r="N12" s="340">
        <f t="shared" si="0"/>
        <v>0</v>
      </c>
      <c r="O12" s="340">
        <f t="shared" si="1"/>
        <v>0</v>
      </c>
      <c r="P12" s="107"/>
      <c r="Q12" s="107"/>
    </row>
    <row r="13" spans="2:17" s="94" customFormat="1" ht="15.75" x14ac:dyDescent="0.25">
      <c r="B13" s="95"/>
      <c r="C13" s="424" t="s">
        <v>6</v>
      </c>
      <c r="D13" s="304" t="s">
        <v>379</v>
      </c>
      <c r="E13" s="174" t="s">
        <v>344</v>
      </c>
      <c r="F13" s="361">
        <v>1623</v>
      </c>
      <c r="G13" s="361">
        <v>5095426</v>
      </c>
      <c r="H13" s="361">
        <v>5097049</v>
      </c>
      <c r="I13" s="361">
        <v>1166</v>
      </c>
      <c r="J13" s="361">
        <v>1434134</v>
      </c>
      <c r="K13" s="364">
        <v>1435300</v>
      </c>
      <c r="M13" s="106"/>
      <c r="N13" s="340">
        <f t="shared" si="0"/>
        <v>0</v>
      </c>
      <c r="O13" s="340">
        <f t="shared" si="1"/>
        <v>0</v>
      </c>
      <c r="P13" s="107"/>
      <c r="Q13" s="107"/>
    </row>
    <row r="14" spans="2:17" s="94" customFormat="1" ht="15.75" x14ac:dyDescent="0.25">
      <c r="B14" s="95"/>
      <c r="C14" s="424" t="s">
        <v>7</v>
      </c>
      <c r="D14" s="304" t="s">
        <v>380</v>
      </c>
      <c r="E14" s="174"/>
      <c r="F14" s="361">
        <v>0</v>
      </c>
      <c r="G14" s="361">
        <v>0</v>
      </c>
      <c r="H14" s="361">
        <v>0</v>
      </c>
      <c r="I14" s="361">
        <v>0</v>
      </c>
      <c r="J14" s="361">
        <v>0</v>
      </c>
      <c r="K14" s="364">
        <v>0</v>
      </c>
      <c r="N14" s="340">
        <f t="shared" si="0"/>
        <v>0</v>
      </c>
      <c r="O14" s="340">
        <f t="shared" si="1"/>
        <v>0</v>
      </c>
      <c r="P14" s="107"/>
      <c r="Q14" s="107"/>
    </row>
    <row r="15" spans="2:17" s="94" customFormat="1" ht="15.75" x14ac:dyDescent="0.25">
      <c r="B15" s="95"/>
      <c r="C15" s="424" t="s">
        <v>9</v>
      </c>
      <c r="D15" s="304" t="s">
        <v>390</v>
      </c>
      <c r="E15" s="369"/>
      <c r="F15" s="361">
        <v>-4045</v>
      </c>
      <c r="G15" s="361">
        <v>0</v>
      </c>
      <c r="H15" s="361">
        <v>-4045</v>
      </c>
      <c r="I15" s="361">
        <v>-4678</v>
      </c>
      <c r="J15" s="361">
        <v>0</v>
      </c>
      <c r="K15" s="364">
        <v>-4678</v>
      </c>
      <c r="N15" s="340">
        <f t="shared" si="0"/>
        <v>0</v>
      </c>
      <c r="O15" s="340">
        <f t="shared" si="1"/>
        <v>0</v>
      </c>
      <c r="P15" s="107"/>
      <c r="Q15" s="107"/>
    </row>
    <row r="16" spans="2:17" s="94" customFormat="1" ht="31.5" x14ac:dyDescent="0.25">
      <c r="B16" s="95"/>
      <c r="C16" s="423" t="s">
        <v>21</v>
      </c>
      <c r="D16" s="415" t="s">
        <v>381</v>
      </c>
      <c r="E16" s="174" t="s">
        <v>345</v>
      </c>
      <c r="F16" s="359">
        <v>17090</v>
      </c>
      <c r="G16" s="359">
        <v>252689</v>
      </c>
      <c r="H16" s="359">
        <v>269779</v>
      </c>
      <c r="I16" s="359">
        <v>3613</v>
      </c>
      <c r="J16" s="359">
        <v>811</v>
      </c>
      <c r="K16" s="360">
        <v>4424</v>
      </c>
      <c r="N16" s="340">
        <f t="shared" ref="N16:N56" si="2">+H16-F16-G16</f>
        <v>0</v>
      </c>
      <c r="O16" s="340">
        <f t="shared" ref="O16:O56" si="3">+K16-I16-J16</f>
        <v>0</v>
      </c>
      <c r="P16" s="107"/>
      <c r="Q16" s="107"/>
    </row>
    <row r="17" spans="2:17" s="94" customFormat="1" ht="15.75" x14ac:dyDescent="0.25">
      <c r="B17" s="95"/>
      <c r="C17" s="425" t="s">
        <v>22</v>
      </c>
      <c r="D17" s="304" t="s">
        <v>207</v>
      </c>
      <c r="E17" s="174"/>
      <c r="F17" s="361">
        <v>376</v>
      </c>
      <c r="G17" s="361">
        <v>247316</v>
      </c>
      <c r="H17" s="361">
        <v>247692</v>
      </c>
      <c r="I17" s="361">
        <v>0</v>
      </c>
      <c r="J17" s="361">
        <v>0</v>
      </c>
      <c r="K17" s="364">
        <v>0</v>
      </c>
      <c r="N17" s="340">
        <f t="shared" si="2"/>
        <v>0</v>
      </c>
      <c r="O17" s="340">
        <f t="shared" si="3"/>
        <v>0</v>
      </c>
      <c r="P17" s="107"/>
      <c r="Q17" s="107"/>
    </row>
    <row r="18" spans="2:17" s="94" customFormat="1" ht="15.75" x14ac:dyDescent="0.25">
      <c r="B18" s="95"/>
      <c r="C18" s="425" t="s">
        <v>23</v>
      </c>
      <c r="D18" s="346" t="s">
        <v>208</v>
      </c>
      <c r="E18" s="174"/>
      <c r="F18" s="361">
        <v>0</v>
      </c>
      <c r="G18" s="361">
        <v>0</v>
      </c>
      <c r="H18" s="361">
        <v>0</v>
      </c>
      <c r="I18" s="361">
        <v>0</v>
      </c>
      <c r="J18" s="361">
        <v>0</v>
      </c>
      <c r="K18" s="364">
        <v>0</v>
      </c>
      <c r="N18" s="340">
        <f t="shared" si="2"/>
        <v>0</v>
      </c>
      <c r="O18" s="340">
        <f t="shared" si="3"/>
        <v>0</v>
      </c>
      <c r="P18" s="107"/>
      <c r="Q18" s="107"/>
    </row>
    <row r="19" spans="2:17" s="94" customFormat="1" ht="15.75" x14ac:dyDescent="0.25">
      <c r="B19" s="95"/>
      <c r="C19" s="425" t="s">
        <v>24</v>
      </c>
      <c r="D19" s="346" t="s">
        <v>382</v>
      </c>
      <c r="E19" s="174"/>
      <c r="F19" s="361">
        <v>16714</v>
      </c>
      <c r="G19" s="361">
        <v>5373</v>
      </c>
      <c r="H19" s="361">
        <v>22087</v>
      </c>
      <c r="I19" s="361">
        <v>3613</v>
      </c>
      <c r="J19" s="361">
        <v>811</v>
      </c>
      <c r="K19" s="364">
        <v>4424</v>
      </c>
      <c r="N19" s="340">
        <f t="shared" si="2"/>
        <v>0</v>
      </c>
      <c r="O19" s="340">
        <f t="shared" si="3"/>
        <v>0</v>
      </c>
      <c r="P19" s="107"/>
      <c r="Q19" s="107"/>
    </row>
    <row r="20" spans="2:17" s="94" customFormat="1" ht="31.5" x14ac:dyDescent="0.25">
      <c r="B20" s="95"/>
      <c r="C20" s="426" t="s">
        <v>65</v>
      </c>
      <c r="D20" s="415" t="s">
        <v>383</v>
      </c>
      <c r="E20" s="174" t="s">
        <v>346</v>
      </c>
      <c r="F20" s="359">
        <v>1595047</v>
      </c>
      <c r="G20" s="359">
        <v>3271260</v>
      </c>
      <c r="H20" s="359">
        <v>4866307</v>
      </c>
      <c r="I20" s="359">
        <v>1958363</v>
      </c>
      <c r="J20" s="359">
        <v>1148733</v>
      </c>
      <c r="K20" s="360">
        <v>3107096</v>
      </c>
      <c r="N20" s="340">
        <f t="shared" si="2"/>
        <v>0</v>
      </c>
      <c r="O20" s="340">
        <f t="shared" si="3"/>
        <v>0</v>
      </c>
      <c r="P20" s="107"/>
      <c r="Q20" s="107"/>
    </row>
    <row r="21" spans="2:17" s="94" customFormat="1" ht="15.75" x14ac:dyDescent="0.25">
      <c r="B21" s="95"/>
      <c r="C21" s="424" t="s">
        <v>367</v>
      </c>
      <c r="D21" s="304" t="s">
        <v>207</v>
      </c>
      <c r="E21" s="174"/>
      <c r="F21" s="361">
        <v>1093611</v>
      </c>
      <c r="G21" s="361">
        <v>3270683</v>
      </c>
      <c r="H21" s="361">
        <v>4364294</v>
      </c>
      <c r="I21" s="361">
        <v>1283483</v>
      </c>
      <c r="J21" s="361">
        <v>1102955</v>
      </c>
      <c r="K21" s="364">
        <v>2386438</v>
      </c>
      <c r="N21" s="340">
        <f t="shared" si="2"/>
        <v>0</v>
      </c>
      <c r="O21" s="340">
        <f t="shared" si="3"/>
        <v>0</v>
      </c>
      <c r="P21" s="107"/>
      <c r="Q21" s="107"/>
    </row>
    <row r="22" spans="2:17" s="94" customFormat="1" ht="15.75" x14ac:dyDescent="0.25">
      <c r="B22" s="95"/>
      <c r="C22" s="424" t="s">
        <v>368</v>
      </c>
      <c r="D22" s="346" t="s">
        <v>208</v>
      </c>
      <c r="E22" s="174"/>
      <c r="F22" s="361">
        <v>4912</v>
      </c>
      <c r="G22" s="361">
        <v>577</v>
      </c>
      <c r="H22" s="361">
        <v>5489</v>
      </c>
      <c r="I22" s="361">
        <v>4912</v>
      </c>
      <c r="J22" s="361">
        <v>562</v>
      </c>
      <c r="K22" s="364">
        <v>5474</v>
      </c>
      <c r="N22" s="340">
        <f t="shared" si="2"/>
        <v>0</v>
      </c>
      <c r="O22" s="340">
        <f t="shared" si="3"/>
        <v>0</v>
      </c>
      <c r="P22" s="107"/>
      <c r="Q22" s="107"/>
    </row>
    <row r="23" spans="2:17" s="107" customFormat="1" ht="15.75" x14ac:dyDescent="0.25">
      <c r="B23" s="110"/>
      <c r="C23" s="424" t="s">
        <v>384</v>
      </c>
      <c r="D23" s="346" t="s">
        <v>382</v>
      </c>
      <c r="E23" s="174"/>
      <c r="F23" s="361">
        <v>496524</v>
      </c>
      <c r="G23" s="361">
        <v>0</v>
      </c>
      <c r="H23" s="361">
        <v>496524</v>
      </c>
      <c r="I23" s="361">
        <v>669968</v>
      </c>
      <c r="J23" s="361">
        <v>45216</v>
      </c>
      <c r="K23" s="364">
        <v>715184</v>
      </c>
      <c r="N23" s="340">
        <f t="shared" si="2"/>
        <v>0</v>
      </c>
      <c r="O23" s="340">
        <f t="shared" si="3"/>
        <v>0</v>
      </c>
    </row>
    <row r="24" spans="2:17" s="107" customFormat="1" ht="15.75" x14ac:dyDescent="0.25">
      <c r="B24" s="110"/>
      <c r="C24" s="426" t="s">
        <v>66</v>
      </c>
      <c r="D24" s="415" t="s">
        <v>387</v>
      </c>
      <c r="E24" s="174" t="s">
        <v>347</v>
      </c>
      <c r="F24" s="359">
        <v>250834</v>
      </c>
      <c r="G24" s="359">
        <v>8858</v>
      </c>
      <c r="H24" s="359">
        <v>259692</v>
      </c>
      <c r="I24" s="359">
        <v>291262</v>
      </c>
      <c r="J24" s="359">
        <v>2728</v>
      </c>
      <c r="K24" s="360">
        <v>293990</v>
      </c>
      <c r="N24" s="340">
        <f t="shared" si="2"/>
        <v>0</v>
      </c>
      <c r="O24" s="340">
        <f t="shared" si="3"/>
        <v>0</v>
      </c>
    </row>
    <row r="25" spans="2:17" s="94" customFormat="1" ht="31.5" x14ac:dyDescent="0.25">
      <c r="B25" s="95"/>
      <c r="C25" s="424" t="s">
        <v>385</v>
      </c>
      <c r="D25" s="346" t="s">
        <v>388</v>
      </c>
      <c r="E25" s="175"/>
      <c r="F25" s="361">
        <v>250834</v>
      </c>
      <c r="G25" s="361">
        <v>8858</v>
      </c>
      <c r="H25" s="361">
        <v>259692</v>
      </c>
      <c r="I25" s="361">
        <v>291262</v>
      </c>
      <c r="J25" s="361">
        <v>2728</v>
      </c>
      <c r="K25" s="364">
        <v>293990</v>
      </c>
      <c r="N25" s="340">
        <f t="shared" si="2"/>
        <v>0</v>
      </c>
      <c r="O25" s="340">
        <f t="shared" si="3"/>
        <v>0</v>
      </c>
      <c r="P25" s="107"/>
      <c r="Q25" s="107"/>
    </row>
    <row r="26" spans="2:17" s="94" customFormat="1" ht="31.5" x14ac:dyDescent="0.25">
      <c r="B26" s="95"/>
      <c r="C26" s="424" t="s">
        <v>386</v>
      </c>
      <c r="D26" s="346" t="s">
        <v>389</v>
      </c>
      <c r="E26" s="174"/>
      <c r="F26" s="361">
        <v>0</v>
      </c>
      <c r="G26" s="361">
        <v>0</v>
      </c>
      <c r="H26" s="361">
        <v>0</v>
      </c>
      <c r="I26" s="361">
        <v>0</v>
      </c>
      <c r="J26" s="361">
        <v>0</v>
      </c>
      <c r="K26" s="364">
        <v>0</v>
      </c>
      <c r="N26" s="340">
        <f t="shared" si="2"/>
        <v>0</v>
      </c>
      <c r="O26" s="340">
        <f t="shared" si="3"/>
        <v>0</v>
      </c>
      <c r="P26" s="107"/>
      <c r="Q26" s="107"/>
    </row>
    <row r="27" spans="2:17" s="94" customFormat="1" ht="31.5" x14ac:dyDescent="0.25">
      <c r="B27" s="95"/>
      <c r="C27" s="428" t="s">
        <v>38</v>
      </c>
      <c r="D27" s="417" t="s">
        <v>575</v>
      </c>
      <c r="E27" s="174" t="s">
        <v>348</v>
      </c>
      <c r="F27" s="359">
        <v>17922083</v>
      </c>
      <c r="G27" s="359">
        <v>10600394</v>
      </c>
      <c r="H27" s="359">
        <v>28522477</v>
      </c>
      <c r="I27" s="359">
        <v>22058984</v>
      </c>
      <c r="J27" s="359">
        <v>7973534</v>
      </c>
      <c r="K27" s="360">
        <v>30032518</v>
      </c>
      <c r="N27" s="340">
        <f t="shared" si="2"/>
        <v>0</v>
      </c>
      <c r="O27" s="340">
        <f t="shared" si="3"/>
        <v>0</v>
      </c>
      <c r="P27" s="107"/>
      <c r="Q27" s="107"/>
    </row>
    <row r="28" spans="2:17" s="94" customFormat="1" ht="15.75" x14ac:dyDescent="0.25">
      <c r="B28" s="95"/>
      <c r="C28" s="423" t="s">
        <v>39</v>
      </c>
      <c r="D28" s="414" t="s">
        <v>391</v>
      </c>
      <c r="E28" s="174"/>
      <c r="F28" s="359">
        <v>18748168</v>
      </c>
      <c r="G28" s="359">
        <v>10452526</v>
      </c>
      <c r="H28" s="359">
        <v>29200694</v>
      </c>
      <c r="I28" s="359">
        <v>22622518</v>
      </c>
      <c r="J28" s="359">
        <v>7859028</v>
      </c>
      <c r="K28" s="360">
        <v>30481546</v>
      </c>
      <c r="N28" s="340">
        <f t="shared" si="2"/>
        <v>0</v>
      </c>
      <c r="O28" s="340">
        <f t="shared" si="3"/>
        <v>0</v>
      </c>
      <c r="P28" s="107"/>
      <c r="Q28" s="107"/>
    </row>
    <row r="29" spans="2:17" s="107" customFormat="1" ht="15.75" x14ac:dyDescent="0.25">
      <c r="B29" s="95"/>
      <c r="C29" s="426" t="s">
        <v>40</v>
      </c>
      <c r="D29" s="418" t="s">
        <v>393</v>
      </c>
      <c r="E29" s="373"/>
      <c r="F29" s="359">
        <v>562982</v>
      </c>
      <c r="G29" s="359">
        <v>147868</v>
      </c>
      <c r="H29" s="359">
        <v>710850</v>
      </c>
      <c r="I29" s="359">
        <v>788144</v>
      </c>
      <c r="J29" s="359">
        <v>114506</v>
      </c>
      <c r="K29" s="360">
        <v>902650</v>
      </c>
      <c r="N29" s="340">
        <f t="shared" si="2"/>
        <v>0</v>
      </c>
      <c r="O29" s="340">
        <f t="shared" si="3"/>
        <v>0</v>
      </c>
    </row>
    <row r="30" spans="2:17" s="107" customFormat="1" ht="31.5" x14ac:dyDescent="0.25">
      <c r="B30" s="110"/>
      <c r="C30" s="426" t="s">
        <v>41</v>
      </c>
      <c r="D30" s="415" t="s">
        <v>576</v>
      </c>
      <c r="E30" s="174"/>
      <c r="F30" s="359">
        <v>0</v>
      </c>
      <c r="G30" s="359">
        <v>0</v>
      </c>
      <c r="H30" s="359">
        <v>0</v>
      </c>
      <c r="I30" s="359">
        <v>208378</v>
      </c>
      <c r="J30" s="359">
        <v>0</v>
      </c>
      <c r="K30" s="360">
        <v>208378</v>
      </c>
      <c r="N30" s="340">
        <f>+H30-F30-G30</f>
        <v>0</v>
      </c>
      <c r="O30" s="340">
        <f>+K30-I30-J30</f>
        <v>0</v>
      </c>
    </row>
    <row r="31" spans="2:17" s="94" customFormat="1" ht="15.75" x14ac:dyDescent="0.25">
      <c r="B31" s="95"/>
      <c r="C31" s="424" t="s">
        <v>288</v>
      </c>
      <c r="D31" s="416" t="s">
        <v>207</v>
      </c>
      <c r="E31" s="174"/>
      <c r="F31" s="361">
        <v>0</v>
      </c>
      <c r="G31" s="361">
        <v>0</v>
      </c>
      <c r="H31" s="361">
        <v>0</v>
      </c>
      <c r="I31" s="361">
        <v>208378</v>
      </c>
      <c r="J31" s="361">
        <v>0</v>
      </c>
      <c r="K31" s="364">
        <v>208378</v>
      </c>
      <c r="N31" s="340">
        <f>+H31-F31-G31</f>
        <v>0</v>
      </c>
      <c r="O31" s="340">
        <f>+K31-I31-J31</f>
        <v>0</v>
      </c>
      <c r="P31" s="107"/>
      <c r="Q31" s="107"/>
    </row>
    <row r="32" spans="2:17" s="107" customFormat="1" ht="15.75" x14ac:dyDescent="0.25">
      <c r="B32" s="110"/>
      <c r="C32" s="424" t="s">
        <v>289</v>
      </c>
      <c r="D32" s="416" t="s">
        <v>382</v>
      </c>
      <c r="E32" s="175"/>
      <c r="F32" s="361">
        <v>0</v>
      </c>
      <c r="G32" s="361">
        <v>0</v>
      </c>
      <c r="H32" s="361">
        <v>0</v>
      </c>
      <c r="I32" s="361">
        <v>0</v>
      </c>
      <c r="J32" s="361">
        <v>0</v>
      </c>
      <c r="K32" s="364">
        <v>0</v>
      </c>
      <c r="N32" s="340">
        <f>+H32-F32-G32</f>
        <v>0</v>
      </c>
      <c r="O32" s="340">
        <f>+K32-I32-J32</f>
        <v>0</v>
      </c>
    </row>
    <row r="33" spans="2:17" s="107" customFormat="1" ht="15.75" x14ac:dyDescent="0.25">
      <c r="B33" s="110"/>
      <c r="C33" s="427" t="s">
        <v>394</v>
      </c>
      <c r="D33" s="414" t="s">
        <v>390</v>
      </c>
      <c r="E33" s="174"/>
      <c r="F33" s="359">
        <v>-1389067</v>
      </c>
      <c r="G33" s="359">
        <v>0</v>
      </c>
      <c r="H33" s="359">
        <v>-1389067</v>
      </c>
      <c r="I33" s="359">
        <v>-1560056</v>
      </c>
      <c r="J33" s="359">
        <v>0</v>
      </c>
      <c r="K33" s="360">
        <v>-1560056</v>
      </c>
      <c r="N33" s="340">
        <f t="shared" si="2"/>
        <v>0</v>
      </c>
      <c r="O33" s="340">
        <f t="shared" si="3"/>
        <v>0</v>
      </c>
    </row>
    <row r="34" spans="2:17" s="107" customFormat="1" ht="47.25" x14ac:dyDescent="0.25">
      <c r="B34" s="110"/>
      <c r="C34" s="305" t="s">
        <v>50</v>
      </c>
      <c r="D34" s="306" t="s">
        <v>329</v>
      </c>
      <c r="E34" s="174" t="s">
        <v>349</v>
      </c>
      <c r="F34" s="359">
        <v>208796</v>
      </c>
      <c r="G34" s="359">
        <v>0</v>
      </c>
      <c r="H34" s="359">
        <v>208796</v>
      </c>
      <c r="I34" s="359">
        <v>406616</v>
      </c>
      <c r="J34" s="359">
        <v>0</v>
      </c>
      <c r="K34" s="360">
        <v>406616</v>
      </c>
      <c r="N34" s="340">
        <f t="shared" si="2"/>
        <v>0</v>
      </c>
      <c r="O34" s="340">
        <f t="shared" si="3"/>
        <v>0</v>
      </c>
    </row>
    <row r="35" spans="2:17" s="94" customFormat="1" ht="15.75" x14ac:dyDescent="0.25">
      <c r="B35" s="95"/>
      <c r="C35" s="425" t="s">
        <v>52</v>
      </c>
      <c r="D35" s="304" t="s">
        <v>395</v>
      </c>
      <c r="E35" s="175"/>
      <c r="F35" s="361">
        <v>208796</v>
      </c>
      <c r="G35" s="361">
        <v>0</v>
      </c>
      <c r="H35" s="361">
        <v>208796</v>
      </c>
      <c r="I35" s="361">
        <v>406616</v>
      </c>
      <c r="J35" s="361">
        <v>0</v>
      </c>
      <c r="K35" s="364">
        <v>406616</v>
      </c>
      <c r="N35" s="340">
        <f t="shared" si="2"/>
        <v>0</v>
      </c>
      <c r="O35" s="340">
        <f t="shared" si="3"/>
        <v>0</v>
      </c>
      <c r="P35" s="107"/>
      <c r="Q35" s="107"/>
    </row>
    <row r="36" spans="2:17" s="94" customFormat="1" ht="15.75" x14ac:dyDescent="0.25">
      <c r="B36" s="95"/>
      <c r="C36" s="430" t="s">
        <v>54</v>
      </c>
      <c r="D36" s="304" t="s">
        <v>306</v>
      </c>
      <c r="E36" s="175"/>
      <c r="F36" s="361">
        <v>0</v>
      </c>
      <c r="G36" s="361">
        <v>0</v>
      </c>
      <c r="H36" s="361">
        <v>0</v>
      </c>
      <c r="I36" s="361">
        <v>0</v>
      </c>
      <c r="J36" s="361">
        <v>0</v>
      </c>
      <c r="K36" s="364">
        <v>0</v>
      </c>
      <c r="N36" s="340">
        <f t="shared" si="2"/>
        <v>0</v>
      </c>
      <c r="O36" s="340">
        <f t="shared" si="3"/>
        <v>0</v>
      </c>
      <c r="P36" s="107"/>
      <c r="Q36" s="107"/>
    </row>
    <row r="37" spans="2:17" s="94" customFormat="1" ht="15.75" x14ac:dyDescent="0.25">
      <c r="B37" s="95"/>
      <c r="C37" s="426" t="s">
        <v>60</v>
      </c>
      <c r="D37" s="415" t="s">
        <v>396</v>
      </c>
      <c r="E37" s="369"/>
      <c r="F37" s="359">
        <v>100</v>
      </c>
      <c r="G37" s="359">
        <v>0</v>
      </c>
      <c r="H37" s="359">
        <v>100</v>
      </c>
      <c r="I37" s="359">
        <v>100</v>
      </c>
      <c r="J37" s="359">
        <v>0</v>
      </c>
      <c r="K37" s="360">
        <v>100</v>
      </c>
      <c r="N37" s="340">
        <f t="shared" si="2"/>
        <v>0</v>
      </c>
      <c r="O37" s="340">
        <f t="shared" si="3"/>
        <v>0</v>
      </c>
      <c r="P37" s="107"/>
      <c r="Q37" s="107"/>
    </row>
    <row r="38" spans="2:17" s="94" customFormat="1" ht="15.75" x14ac:dyDescent="0.25">
      <c r="B38" s="95"/>
      <c r="C38" s="431" t="s">
        <v>168</v>
      </c>
      <c r="D38" s="418" t="s">
        <v>397</v>
      </c>
      <c r="E38" s="174" t="s">
        <v>350</v>
      </c>
      <c r="F38" s="359">
        <v>0</v>
      </c>
      <c r="G38" s="359">
        <v>0</v>
      </c>
      <c r="H38" s="359">
        <v>0</v>
      </c>
      <c r="I38" s="359">
        <v>0</v>
      </c>
      <c r="J38" s="359">
        <v>0</v>
      </c>
      <c r="K38" s="360">
        <v>0</v>
      </c>
      <c r="N38" s="340">
        <f t="shared" si="2"/>
        <v>0</v>
      </c>
      <c r="O38" s="340">
        <f t="shared" si="3"/>
        <v>0</v>
      </c>
      <c r="P38" s="107"/>
      <c r="Q38" s="107"/>
    </row>
    <row r="39" spans="2:17" s="94" customFormat="1" ht="15.75" x14ac:dyDescent="0.25">
      <c r="B39" s="95"/>
      <c r="C39" s="430" t="s">
        <v>169</v>
      </c>
      <c r="D39" s="304" t="s">
        <v>398</v>
      </c>
      <c r="E39" s="174"/>
      <c r="F39" s="361">
        <v>0</v>
      </c>
      <c r="G39" s="361">
        <v>0</v>
      </c>
      <c r="H39" s="361">
        <v>0</v>
      </c>
      <c r="I39" s="361">
        <v>0</v>
      </c>
      <c r="J39" s="361">
        <v>0</v>
      </c>
      <c r="K39" s="364">
        <v>0</v>
      </c>
      <c r="N39" s="340">
        <f t="shared" si="2"/>
        <v>0</v>
      </c>
      <c r="O39" s="340">
        <f t="shared" si="3"/>
        <v>0</v>
      </c>
      <c r="P39" s="107"/>
      <c r="Q39" s="107"/>
    </row>
    <row r="40" spans="2:17" s="94" customFormat="1" ht="15.75" x14ac:dyDescent="0.25">
      <c r="B40" s="95"/>
      <c r="C40" s="430" t="s">
        <v>170</v>
      </c>
      <c r="D40" s="304" t="s">
        <v>212</v>
      </c>
      <c r="E40" s="174"/>
      <c r="F40" s="361">
        <v>0</v>
      </c>
      <c r="G40" s="361">
        <v>0</v>
      </c>
      <c r="H40" s="361">
        <v>0</v>
      </c>
      <c r="I40" s="361">
        <v>0</v>
      </c>
      <c r="J40" s="361">
        <v>0</v>
      </c>
      <c r="K40" s="364">
        <v>0</v>
      </c>
      <c r="N40" s="340">
        <f t="shared" si="2"/>
        <v>0</v>
      </c>
      <c r="O40" s="340">
        <f t="shared" si="3"/>
        <v>0</v>
      </c>
      <c r="P40" s="107"/>
      <c r="Q40" s="107"/>
    </row>
    <row r="41" spans="2:17" s="94" customFormat="1" ht="15.75" x14ac:dyDescent="0.25">
      <c r="B41" s="95"/>
      <c r="C41" s="432" t="s">
        <v>68</v>
      </c>
      <c r="D41" s="418" t="s">
        <v>399</v>
      </c>
      <c r="E41" s="174" t="s">
        <v>351</v>
      </c>
      <c r="F41" s="359">
        <v>100</v>
      </c>
      <c r="G41" s="359">
        <v>0</v>
      </c>
      <c r="H41" s="359">
        <v>100</v>
      </c>
      <c r="I41" s="359">
        <v>100</v>
      </c>
      <c r="J41" s="359">
        <v>0</v>
      </c>
      <c r="K41" s="360">
        <v>100</v>
      </c>
      <c r="N41" s="340">
        <f t="shared" si="2"/>
        <v>0</v>
      </c>
      <c r="O41" s="340">
        <f t="shared" si="3"/>
        <v>0</v>
      </c>
      <c r="P41" s="107"/>
      <c r="Q41" s="107"/>
    </row>
    <row r="42" spans="2:17" s="94" customFormat="1" ht="15.75" x14ac:dyDescent="0.25">
      <c r="B42" s="95"/>
      <c r="C42" s="433" t="s">
        <v>172</v>
      </c>
      <c r="D42" s="304" t="s">
        <v>213</v>
      </c>
      <c r="E42" s="174"/>
      <c r="F42" s="361">
        <v>100</v>
      </c>
      <c r="G42" s="361">
        <v>0</v>
      </c>
      <c r="H42" s="361">
        <v>100</v>
      </c>
      <c r="I42" s="361">
        <v>100</v>
      </c>
      <c r="J42" s="361">
        <v>0</v>
      </c>
      <c r="K42" s="364">
        <v>100</v>
      </c>
      <c r="N42" s="340">
        <f t="shared" si="2"/>
        <v>0</v>
      </c>
      <c r="O42" s="340">
        <f t="shared" si="3"/>
        <v>0</v>
      </c>
      <c r="P42" s="107"/>
      <c r="Q42" s="107"/>
    </row>
    <row r="43" spans="2:17" s="94" customFormat="1" ht="15.75" x14ac:dyDescent="0.25">
      <c r="B43" s="95"/>
      <c r="C43" s="433" t="s">
        <v>173</v>
      </c>
      <c r="D43" s="304" t="s">
        <v>214</v>
      </c>
      <c r="E43" s="174"/>
      <c r="F43" s="361">
        <v>0</v>
      </c>
      <c r="G43" s="361">
        <v>0</v>
      </c>
      <c r="H43" s="361">
        <v>0</v>
      </c>
      <c r="I43" s="361">
        <v>0</v>
      </c>
      <c r="J43" s="361">
        <v>0</v>
      </c>
      <c r="K43" s="364">
        <v>0</v>
      </c>
      <c r="N43" s="340">
        <f t="shared" si="2"/>
        <v>0</v>
      </c>
      <c r="O43" s="340">
        <f t="shared" si="3"/>
        <v>0</v>
      </c>
      <c r="P43" s="107"/>
      <c r="Q43" s="107"/>
    </row>
    <row r="44" spans="2:17" s="107" customFormat="1" ht="31.5" x14ac:dyDescent="0.25">
      <c r="B44" s="110"/>
      <c r="C44" s="432" t="s">
        <v>301</v>
      </c>
      <c r="D44" s="419" t="s">
        <v>400</v>
      </c>
      <c r="E44" s="174" t="s">
        <v>352</v>
      </c>
      <c r="F44" s="359">
        <v>0</v>
      </c>
      <c r="G44" s="359">
        <v>0</v>
      </c>
      <c r="H44" s="359">
        <v>0</v>
      </c>
      <c r="I44" s="359">
        <v>0</v>
      </c>
      <c r="J44" s="359">
        <v>0</v>
      </c>
      <c r="K44" s="360">
        <v>0</v>
      </c>
      <c r="N44" s="340">
        <f t="shared" si="2"/>
        <v>0</v>
      </c>
      <c r="O44" s="340">
        <f t="shared" si="3"/>
        <v>0</v>
      </c>
    </row>
    <row r="45" spans="2:17" s="107" customFormat="1" ht="15.75" x14ac:dyDescent="0.25">
      <c r="B45" s="110"/>
      <c r="C45" s="430" t="s">
        <v>401</v>
      </c>
      <c r="D45" s="420" t="s">
        <v>398</v>
      </c>
      <c r="E45" s="175"/>
      <c r="F45" s="361">
        <v>0</v>
      </c>
      <c r="G45" s="361">
        <v>0</v>
      </c>
      <c r="H45" s="361">
        <v>0</v>
      </c>
      <c r="I45" s="361">
        <v>0</v>
      </c>
      <c r="J45" s="361">
        <v>0</v>
      </c>
      <c r="K45" s="364">
        <v>0</v>
      </c>
      <c r="N45" s="340">
        <f t="shared" si="2"/>
        <v>0</v>
      </c>
      <c r="O45" s="340">
        <f t="shared" si="3"/>
        <v>0</v>
      </c>
    </row>
    <row r="46" spans="2:17" s="107" customFormat="1" ht="15.75" x14ac:dyDescent="0.25">
      <c r="B46" s="110"/>
      <c r="C46" s="430" t="s">
        <v>402</v>
      </c>
      <c r="D46" s="420" t="s">
        <v>212</v>
      </c>
      <c r="E46" s="175"/>
      <c r="F46" s="361">
        <v>0</v>
      </c>
      <c r="G46" s="361">
        <v>0</v>
      </c>
      <c r="H46" s="361">
        <v>0</v>
      </c>
      <c r="I46" s="361">
        <v>0</v>
      </c>
      <c r="J46" s="361">
        <v>0</v>
      </c>
      <c r="K46" s="364">
        <v>0</v>
      </c>
      <c r="N46" s="340">
        <f t="shared" si="2"/>
        <v>0</v>
      </c>
      <c r="O46" s="340">
        <f t="shared" si="3"/>
        <v>0</v>
      </c>
    </row>
    <row r="47" spans="2:17" s="107" customFormat="1" ht="15.75" x14ac:dyDescent="0.25">
      <c r="B47" s="110"/>
      <c r="C47" s="434" t="s">
        <v>61</v>
      </c>
      <c r="D47" s="419" t="s">
        <v>86</v>
      </c>
      <c r="E47" s="174"/>
      <c r="F47" s="359">
        <v>1176375</v>
      </c>
      <c r="G47" s="359">
        <v>0</v>
      </c>
      <c r="H47" s="359">
        <v>1176375</v>
      </c>
      <c r="I47" s="359">
        <v>900166</v>
      </c>
      <c r="J47" s="359">
        <v>0</v>
      </c>
      <c r="K47" s="360">
        <v>900166</v>
      </c>
      <c r="N47" s="340">
        <f t="shared" si="2"/>
        <v>0</v>
      </c>
      <c r="O47" s="340">
        <f t="shared" si="3"/>
        <v>0</v>
      </c>
    </row>
    <row r="48" spans="2:17" s="107" customFormat="1" ht="15.75" x14ac:dyDescent="0.25">
      <c r="B48" s="110"/>
      <c r="C48" s="426" t="s">
        <v>62</v>
      </c>
      <c r="D48" s="419" t="s">
        <v>88</v>
      </c>
      <c r="E48" s="174"/>
      <c r="F48" s="359">
        <v>91547</v>
      </c>
      <c r="G48" s="359">
        <v>0</v>
      </c>
      <c r="H48" s="359">
        <v>91547</v>
      </c>
      <c r="I48" s="359">
        <v>88372</v>
      </c>
      <c r="J48" s="359">
        <v>0</v>
      </c>
      <c r="K48" s="360">
        <v>88372</v>
      </c>
      <c r="N48" s="340">
        <f t="shared" si="2"/>
        <v>0</v>
      </c>
      <c r="O48" s="340">
        <f t="shared" si="3"/>
        <v>0</v>
      </c>
    </row>
    <row r="49" spans="2:17" s="107" customFormat="1" ht="15.75" x14ac:dyDescent="0.25">
      <c r="B49" s="110"/>
      <c r="C49" s="429" t="s">
        <v>74</v>
      </c>
      <c r="D49" s="421" t="s">
        <v>89</v>
      </c>
      <c r="E49" s="174"/>
      <c r="F49" s="361">
        <v>0</v>
      </c>
      <c r="G49" s="361">
        <v>0</v>
      </c>
      <c r="H49" s="361">
        <v>0</v>
      </c>
      <c r="I49" s="361">
        <v>0</v>
      </c>
      <c r="J49" s="361">
        <v>0</v>
      </c>
      <c r="K49" s="364">
        <v>0</v>
      </c>
      <c r="N49" s="340">
        <f t="shared" si="2"/>
        <v>0</v>
      </c>
      <c r="O49" s="340">
        <f t="shared" si="3"/>
        <v>0</v>
      </c>
    </row>
    <row r="50" spans="2:17" s="107" customFormat="1" ht="15.75" x14ac:dyDescent="0.25">
      <c r="B50" s="110"/>
      <c r="C50" s="429" t="s">
        <v>75</v>
      </c>
      <c r="D50" s="421" t="s">
        <v>73</v>
      </c>
      <c r="E50" s="174"/>
      <c r="F50" s="361">
        <v>91547</v>
      </c>
      <c r="G50" s="361">
        <v>0</v>
      </c>
      <c r="H50" s="361">
        <v>91547</v>
      </c>
      <c r="I50" s="361">
        <v>88372</v>
      </c>
      <c r="J50" s="361">
        <v>0</v>
      </c>
      <c r="K50" s="364">
        <v>88372</v>
      </c>
      <c r="N50" s="340">
        <f t="shared" si="2"/>
        <v>0</v>
      </c>
      <c r="O50" s="340">
        <f t="shared" si="3"/>
        <v>0</v>
      </c>
    </row>
    <row r="51" spans="2:17" s="113" customFormat="1" ht="15.75" x14ac:dyDescent="0.25">
      <c r="B51" s="112"/>
      <c r="C51" s="432" t="s">
        <v>63</v>
      </c>
      <c r="D51" s="306" t="s">
        <v>328</v>
      </c>
      <c r="E51" s="174" t="s">
        <v>353</v>
      </c>
      <c r="F51" s="366">
        <v>0</v>
      </c>
      <c r="G51" s="366">
        <v>0</v>
      </c>
      <c r="H51" s="366">
        <v>0</v>
      </c>
      <c r="I51" s="366">
        <v>0</v>
      </c>
      <c r="J51" s="366">
        <v>0</v>
      </c>
      <c r="K51" s="367">
        <v>0</v>
      </c>
      <c r="N51" s="340">
        <f t="shared" si="2"/>
        <v>0</v>
      </c>
      <c r="O51" s="340">
        <f t="shared" si="3"/>
        <v>0</v>
      </c>
      <c r="P51" s="107"/>
      <c r="Q51" s="107"/>
    </row>
    <row r="52" spans="2:17" s="107" customFormat="1" ht="15.75" x14ac:dyDescent="0.25">
      <c r="B52" s="110"/>
      <c r="C52" s="434" t="s">
        <v>76</v>
      </c>
      <c r="D52" s="419" t="s">
        <v>403</v>
      </c>
      <c r="E52" s="174"/>
      <c r="F52" s="359">
        <v>0</v>
      </c>
      <c r="G52" s="359">
        <v>0</v>
      </c>
      <c r="H52" s="359">
        <v>0</v>
      </c>
      <c r="I52" s="359">
        <v>0</v>
      </c>
      <c r="J52" s="359">
        <v>0</v>
      </c>
      <c r="K52" s="360">
        <v>0</v>
      </c>
      <c r="N52" s="340">
        <f t="shared" si="2"/>
        <v>0</v>
      </c>
      <c r="O52" s="340">
        <f t="shared" si="3"/>
        <v>0</v>
      </c>
    </row>
    <row r="53" spans="2:17" s="107" customFormat="1" ht="15.75" x14ac:dyDescent="0.25">
      <c r="B53" s="110"/>
      <c r="C53" s="432" t="s">
        <v>79</v>
      </c>
      <c r="D53" s="419" t="s">
        <v>404</v>
      </c>
      <c r="E53" s="174" t="s">
        <v>354</v>
      </c>
      <c r="F53" s="359">
        <v>64942</v>
      </c>
      <c r="G53" s="359">
        <v>0</v>
      </c>
      <c r="H53" s="359">
        <v>64942</v>
      </c>
      <c r="I53" s="359">
        <v>143047</v>
      </c>
      <c r="J53" s="359">
        <v>0</v>
      </c>
      <c r="K53" s="360">
        <v>143047</v>
      </c>
      <c r="N53" s="340">
        <f t="shared" si="2"/>
        <v>0</v>
      </c>
      <c r="O53" s="340">
        <f t="shared" si="3"/>
        <v>0</v>
      </c>
    </row>
    <row r="54" spans="2:17" s="107" customFormat="1" ht="15.75" x14ac:dyDescent="0.25">
      <c r="B54" s="110"/>
      <c r="C54" s="432" t="s">
        <v>80</v>
      </c>
      <c r="D54" s="419" t="s">
        <v>91</v>
      </c>
      <c r="E54" s="174" t="s">
        <v>355</v>
      </c>
      <c r="F54" s="359">
        <v>1046814</v>
      </c>
      <c r="G54" s="359">
        <v>667595</v>
      </c>
      <c r="H54" s="359">
        <v>1714409</v>
      </c>
      <c r="I54" s="359">
        <v>859728</v>
      </c>
      <c r="J54" s="359">
        <v>1187341</v>
      </c>
      <c r="K54" s="360">
        <v>2047069</v>
      </c>
      <c r="N54" s="340">
        <f t="shared" si="2"/>
        <v>0</v>
      </c>
      <c r="O54" s="340">
        <f t="shared" si="3"/>
        <v>0</v>
      </c>
    </row>
    <row r="55" spans="2:17" s="107" customFormat="1" ht="15.75" x14ac:dyDescent="0.25">
      <c r="B55" s="110"/>
      <c r="C55" s="302"/>
      <c r="D55" s="303"/>
      <c r="E55" s="109"/>
      <c r="F55" s="359"/>
      <c r="G55" s="359"/>
      <c r="H55" s="359"/>
      <c r="I55" s="359"/>
      <c r="J55" s="359"/>
      <c r="K55" s="360">
        <v>0</v>
      </c>
      <c r="N55" s="340">
        <f t="shared" si="2"/>
        <v>0</v>
      </c>
      <c r="O55" s="340">
        <f t="shared" si="3"/>
        <v>0</v>
      </c>
    </row>
    <row r="56" spans="2:17" s="94" customFormat="1" ht="18.75" x14ac:dyDescent="0.3">
      <c r="B56" s="115"/>
      <c r="C56" s="308"/>
      <c r="D56" s="309" t="s">
        <v>405</v>
      </c>
      <c r="E56" s="116"/>
      <c r="F56" s="368">
        <v>23005856</v>
      </c>
      <c r="G56" s="368">
        <v>27624874</v>
      </c>
      <c r="H56" s="368">
        <v>50630730</v>
      </c>
      <c r="I56" s="368">
        <v>27143211</v>
      </c>
      <c r="J56" s="368">
        <v>19909273</v>
      </c>
      <c r="K56" s="293">
        <v>47052484</v>
      </c>
      <c r="N56" s="340">
        <f t="shared" si="2"/>
        <v>0</v>
      </c>
      <c r="O56" s="340">
        <f t="shared" si="3"/>
        <v>0</v>
      </c>
      <c r="P56" s="107"/>
      <c r="Q56" s="107"/>
    </row>
    <row r="57" spans="2:17" s="94" customFormat="1" ht="15.75" x14ac:dyDescent="0.25">
      <c r="B57" s="18"/>
      <c r="C57" s="18"/>
      <c r="D57" s="111"/>
      <c r="E57" s="25"/>
      <c r="F57" s="117"/>
      <c r="G57" s="117"/>
      <c r="H57" s="118"/>
      <c r="I57" s="118"/>
      <c r="J57" s="118"/>
    </row>
    <row r="58" spans="2:17" s="94" customFormat="1" ht="50.25" customHeight="1" x14ac:dyDescent="0.25">
      <c r="B58" s="548" t="s">
        <v>596</v>
      </c>
      <c r="C58" s="548"/>
      <c r="D58" s="548"/>
      <c r="E58" s="548"/>
      <c r="F58" s="548"/>
      <c r="G58" s="548"/>
      <c r="H58" s="548"/>
      <c r="I58" s="548"/>
      <c r="J58" s="548"/>
      <c r="K58" s="548"/>
    </row>
    <row r="59" spans="2:17" s="94" customFormat="1" x14ac:dyDescent="0.25">
      <c r="B59" s="22"/>
      <c r="C59" s="22"/>
      <c r="D59" s="22"/>
      <c r="E59" s="185"/>
      <c r="F59" s="121"/>
      <c r="G59" s="121"/>
      <c r="H59" s="118"/>
      <c r="I59" s="118"/>
      <c r="J59" s="118"/>
      <c r="K59" s="122"/>
    </row>
    <row r="60" spans="2:17" s="94" customFormat="1" x14ac:dyDescent="0.25">
      <c r="B60" s="22"/>
      <c r="C60" s="22"/>
      <c r="D60" s="22"/>
      <c r="E60" s="185"/>
      <c r="F60" s="121"/>
      <c r="G60" s="121"/>
      <c r="H60" s="118"/>
      <c r="I60" s="118"/>
      <c r="J60" s="118"/>
      <c r="K60" s="123"/>
    </row>
    <row r="61" spans="2:17" x14ac:dyDescent="0.2">
      <c r="B61" s="124"/>
      <c r="C61" s="124"/>
      <c r="D61" s="124" t="s">
        <v>303</v>
      </c>
      <c r="E61" s="186"/>
      <c r="F61" s="125"/>
      <c r="G61" s="125"/>
      <c r="H61" s="179">
        <f>H56-y!H52</f>
        <v>0</v>
      </c>
      <c r="I61" s="37"/>
      <c r="J61" s="37"/>
      <c r="K61" s="179">
        <f>K56-y!K52</f>
        <v>0</v>
      </c>
    </row>
    <row r="62" spans="2:17" x14ac:dyDescent="0.2">
      <c r="B62" s="124"/>
      <c r="C62" s="124"/>
      <c r="D62" s="124" t="s">
        <v>304</v>
      </c>
      <c r="E62" s="186"/>
      <c r="F62" s="125"/>
      <c r="G62" s="125"/>
      <c r="H62" s="179">
        <f>+y!H49-kz!F71</f>
        <v>0</v>
      </c>
      <c r="I62" s="37"/>
      <c r="J62" s="37"/>
    </row>
    <row r="63" spans="2:17" x14ac:dyDescent="0.2">
      <c r="B63" s="124"/>
      <c r="C63" s="124"/>
      <c r="D63" s="124"/>
      <c r="E63" s="186"/>
      <c r="F63" s="125"/>
      <c r="G63" s="125"/>
      <c r="H63" s="37"/>
      <c r="I63" s="37"/>
      <c r="J63" s="37"/>
    </row>
    <row r="64" spans="2:17" x14ac:dyDescent="0.2">
      <c r="F64" s="339">
        <f t="shared" ref="F64:K64" si="4">+F10-F11-F16-F20-F24</f>
        <v>0</v>
      </c>
      <c r="G64" s="339">
        <f t="shared" si="4"/>
        <v>0</v>
      </c>
      <c r="H64" s="339">
        <f t="shared" si="4"/>
        <v>0</v>
      </c>
      <c r="I64" s="339">
        <f t="shared" si="4"/>
        <v>0</v>
      </c>
      <c r="J64" s="339">
        <f t="shared" si="4"/>
        <v>0</v>
      </c>
      <c r="K64" s="339">
        <f t="shared" si="4"/>
        <v>0</v>
      </c>
    </row>
    <row r="65" spans="6:11" x14ac:dyDescent="0.2">
      <c r="F65" s="339">
        <f t="shared" ref="F65:K65" si="5">+F11-F12-F13-F14-F15</f>
        <v>0</v>
      </c>
      <c r="G65" s="339">
        <f t="shared" si="5"/>
        <v>0</v>
      </c>
      <c r="H65" s="339">
        <f t="shared" si="5"/>
        <v>0</v>
      </c>
      <c r="I65" s="339">
        <f t="shared" si="5"/>
        <v>0</v>
      </c>
      <c r="J65" s="339">
        <f t="shared" si="5"/>
        <v>0</v>
      </c>
      <c r="K65" s="339">
        <f t="shared" si="5"/>
        <v>0</v>
      </c>
    </row>
    <row r="66" spans="6:11" x14ac:dyDescent="0.2">
      <c r="F66" s="339">
        <f t="shared" ref="F66:K66" si="6">+F16-F17-F18-F19</f>
        <v>0</v>
      </c>
      <c r="G66" s="339">
        <f t="shared" si="6"/>
        <v>0</v>
      </c>
      <c r="H66" s="339">
        <f t="shared" si="6"/>
        <v>0</v>
      </c>
      <c r="I66" s="339">
        <f t="shared" si="6"/>
        <v>0</v>
      </c>
      <c r="J66" s="339">
        <f t="shared" si="6"/>
        <v>0</v>
      </c>
      <c r="K66" s="339">
        <f t="shared" si="6"/>
        <v>0</v>
      </c>
    </row>
    <row r="67" spans="6:11" x14ac:dyDescent="0.2">
      <c r="F67" s="339">
        <f t="shared" ref="F67:K67" si="7">+F20-F21-F22-F23</f>
        <v>0</v>
      </c>
      <c r="G67" s="339">
        <f t="shared" si="7"/>
        <v>0</v>
      </c>
      <c r="H67" s="339">
        <f t="shared" si="7"/>
        <v>0</v>
      </c>
      <c r="I67" s="339">
        <f t="shared" si="7"/>
        <v>0</v>
      </c>
      <c r="J67" s="339">
        <f t="shared" si="7"/>
        <v>0</v>
      </c>
      <c r="K67" s="339">
        <f t="shared" si="7"/>
        <v>0</v>
      </c>
    </row>
    <row r="68" spans="6:11" x14ac:dyDescent="0.2">
      <c r="F68" s="339">
        <f t="shared" ref="F68:K68" si="8">+F24-F25-F26</f>
        <v>0</v>
      </c>
      <c r="G68" s="339">
        <f t="shared" si="8"/>
        <v>0</v>
      </c>
      <c r="H68" s="339">
        <f t="shared" si="8"/>
        <v>0</v>
      </c>
      <c r="I68" s="339">
        <f t="shared" si="8"/>
        <v>0</v>
      </c>
      <c r="J68" s="339">
        <f t="shared" si="8"/>
        <v>0</v>
      </c>
      <c r="K68" s="339">
        <f t="shared" si="8"/>
        <v>0</v>
      </c>
    </row>
    <row r="69" spans="6:11" x14ac:dyDescent="0.2">
      <c r="F69" s="339">
        <f t="shared" ref="F69:K69" si="9">+F27-F28-F29-F30-F33</f>
        <v>0</v>
      </c>
      <c r="G69" s="339">
        <f t="shared" si="9"/>
        <v>0</v>
      </c>
      <c r="H69" s="339">
        <f t="shared" si="9"/>
        <v>0</v>
      </c>
      <c r="I69" s="339">
        <f t="shared" si="9"/>
        <v>0</v>
      </c>
      <c r="J69" s="339">
        <f t="shared" si="9"/>
        <v>0</v>
      </c>
      <c r="K69" s="339">
        <f t="shared" si="9"/>
        <v>0</v>
      </c>
    </row>
    <row r="70" spans="6:11" x14ac:dyDescent="0.2">
      <c r="F70" s="339">
        <f t="shared" ref="F70:K70" si="10">+F30-F31-F32</f>
        <v>0</v>
      </c>
      <c r="G70" s="339">
        <f t="shared" si="10"/>
        <v>0</v>
      </c>
      <c r="H70" s="339">
        <f t="shared" si="10"/>
        <v>0</v>
      </c>
      <c r="I70" s="339">
        <f t="shared" si="10"/>
        <v>0</v>
      </c>
      <c r="J70" s="339">
        <f t="shared" si="10"/>
        <v>0</v>
      </c>
      <c r="K70" s="339">
        <f t="shared" si="10"/>
        <v>0</v>
      </c>
    </row>
    <row r="71" spans="6:11" x14ac:dyDescent="0.2">
      <c r="F71" s="339">
        <f t="shared" ref="F71:K71" si="11">+F34-F35-F36</f>
        <v>0</v>
      </c>
      <c r="G71" s="339">
        <f t="shared" si="11"/>
        <v>0</v>
      </c>
      <c r="H71" s="339">
        <f t="shared" si="11"/>
        <v>0</v>
      </c>
      <c r="I71" s="339">
        <f t="shared" si="11"/>
        <v>0</v>
      </c>
      <c r="J71" s="339">
        <f t="shared" si="11"/>
        <v>0</v>
      </c>
      <c r="K71" s="339">
        <f t="shared" si="11"/>
        <v>0</v>
      </c>
    </row>
    <row r="72" spans="6:11" x14ac:dyDescent="0.2">
      <c r="F72" s="339">
        <f t="shared" ref="F72:K72" si="12">+F37-F38-F41-F44</f>
        <v>0</v>
      </c>
      <c r="G72" s="339">
        <f t="shared" si="12"/>
        <v>0</v>
      </c>
      <c r="H72" s="339">
        <f t="shared" si="12"/>
        <v>0</v>
      </c>
      <c r="I72" s="339">
        <f t="shared" si="12"/>
        <v>0</v>
      </c>
      <c r="J72" s="339">
        <f t="shared" si="12"/>
        <v>0</v>
      </c>
      <c r="K72" s="339">
        <f t="shared" si="12"/>
        <v>0</v>
      </c>
    </row>
    <row r="73" spans="6:11" x14ac:dyDescent="0.2">
      <c r="F73" s="339">
        <f t="shared" ref="F73:K73" si="13">+F38-F39-F40</f>
        <v>0</v>
      </c>
      <c r="G73" s="339">
        <f t="shared" si="13"/>
        <v>0</v>
      </c>
      <c r="H73" s="339">
        <f t="shared" si="13"/>
        <v>0</v>
      </c>
      <c r="I73" s="339">
        <f t="shared" si="13"/>
        <v>0</v>
      </c>
      <c r="J73" s="339">
        <f t="shared" si="13"/>
        <v>0</v>
      </c>
      <c r="K73" s="339">
        <f t="shared" si="13"/>
        <v>0</v>
      </c>
    </row>
    <row r="74" spans="6:11" x14ac:dyDescent="0.2">
      <c r="F74" s="339">
        <f t="shared" ref="F74:K74" si="14">+F41-F42-F43</f>
        <v>0</v>
      </c>
      <c r="G74" s="339">
        <f t="shared" si="14"/>
        <v>0</v>
      </c>
      <c r="H74" s="339">
        <f t="shared" si="14"/>
        <v>0</v>
      </c>
      <c r="I74" s="339">
        <f t="shared" si="14"/>
        <v>0</v>
      </c>
      <c r="J74" s="339">
        <f t="shared" si="14"/>
        <v>0</v>
      </c>
      <c r="K74" s="339">
        <f t="shared" si="14"/>
        <v>0</v>
      </c>
    </row>
    <row r="75" spans="6:11" x14ac:dyDescent="0.2">
      <c r="F75" s="339">
        <f t="shared" ref="F75:K75" si="15">+F44-F45-F46</f>
        <v>0</v>
      </c>
      <c r="G75" s="339">
        <f t="shared" si="15"/>
        <v>0</v>
      </c>
      <c r="H75" s="339">
        <f t="shared" si="15"/>
        <v>0</v>
      </c>
      <c r="I75" s="339">
        <f t="shared" si="15"/>
        <v>0</v>
      </c>
      <c r="J75" s="339">
        <f t="shared" si="15"/>
        <v>0</v>
      </c>
      <c r="K75" s="339">
        <f t="shared" si="15"/>
        <v>0</v>
      </c>
    </row>
    <row r="76" spans="6:11" x14ac:dyDescent="0.2">
      <c r="F76" s="339">
        <f t="shared" ref="F76:K76" si="16">+F37-F38-F41-F44</f>
        <v>0</v>
      </c>
      <c r="G76" s="339">
        <f t="shared" si="16"/>
        <v>0</v>
      </c>
      <c r="H76" s="339">
        <f t="shared" si="16"/>
        <v>0</v>
      </c>
      <c r="I76" s="339">
        <f t="shared" si="16"/>
        <v>0</v>
      </c>
      <c r="J76" s="339">
        <f t="shared" si="16"/>
        <v>0</v>
      </c>
      <c r="K76" s="339">
        <f t="shared" si="16"/>
        <v>0</v>
      </c>
    </row>
    <row r="77" spans="6:11" x14ac:dyDescent="0.2">
      <c r="F77" s="339">
        <f t="shared" ref="F77:K77" si="17">+F38-SUM(F39:F40)</f>
        <v>0</v>
      </c>
      <c r="G77" s="339">
        <f t="shared" si="17"/>
        <v>0</v>
      </c>
      <c r="H77" s="339">
        <f t="shared" si="17"/>
        <v>0</v>
      </c>
      <c r="I77" s="339">
        <f t="shared" si="17"/>
        <v>0</v>
      </c>
      <c r="J77" s="339">
        <f t="shared" si="17"/>
        <v>0</v>
      </c>
      <c r="K77" s="339">
        <f t="shared" si="17"/>
        <v>0</v>
      </c>
    </row>
    <row r="78" spans="6:11" x14ac:dyDescent="0.2">
      <c r="F78" s="339">
        <f t="shared" ref="F78:K78" si="18">+F41-SUM(F42:F43)</f>
        <v>0</v>
      </c>
      <c r="G78" s="339">
        <f t="shared" si="18"/>
        <v>0</v>
      </c>
      <c r="H78" s="339">
        <f t="shared" si="18"/>
        <v>0</v>
      </c>
      <c r="I78" s="339">
        <f t="shared" si="18"/>
        <v>0</v>
      </c>
      <c r="J78" s="339">
        <f t="shared" si="18"/>
        <v>0</v>
      </c>
      <c r="K78" s="339">
        <f t="shared" si="18"/>
        <v>0</v>
      </c>
    </row>
    <row r="79" spans="6:11" x14ac:dyDescent="0.2">
      <c r="F79" s="339">
        <f t="shared" ref="F79:K79" si="19">+F44-SUM(F45:F46)</f>
        <v>0</v>
      </c>
      <c r="G79" s="339">
        <f t="shared" si="19"/>
        <v>0</v>
      </c>
      <c r="H79" s="339">
        <f t="shared" si="19"/>
        <v>0</v>
      </c>
      <c r="I79" s="339">
        <f t="shared" si="19"/>
        <v>0</v>
      </c>
      <c r="J79" s="339">
        <f t="shared" si="19"/>
        <v>0</v>
      </c>
      <c r="K79" s="339">
        <f t="shared" si="19"/>
        <v>0</v>
      </c>
    </row>
    <row r="80" spans="6:11" x14ac:dyDescent="0.2">
      <c r="F80" s="339">
        <f t="shared" ref="F80:K80" si="20">+F48-SUM(F49:F50)</f>
        <v>0</v>
      </c>
      <c r="G80" s="339">
        <f t="shared" si="20"/>
        <v>0</v>
      </c>
      <c r="H80" s="339">
        <f t="shared" si="20"/>
        <v>0</v>
      </c>
      <c r="I80" s="339">
        <f t="shared" si="20"/>
        <v>0</v>
      </c>
      <c r="J80" s="339">
        <f t="shared" si="20"/>
        <v>0</v>
      </c>
      <c r="K80" s="339">
        <f t="shared" si="20"/>
        <v>0</v>
      </c>
    </row>
    <row r="81" spans="6:11" x14ac:dyDescent="0.2">
      <c r="F81" s="339">
        <f t="shared" ref="F81:K81" si="21">+F56-F10-F27-F34-F37-F47-F48-F51-F52-F53-F54</f>
        <v>0</v>
      </c>
      <c r="G81" s="339">
        <f t="shared" si="21"/>
        <v>0</v>
      </c>
      <c r="H81" s="339">
        <f t="shared" si="21"/>
        <v>0</v>
      </c>
      <c r="I81" s="339">
        <f t="shared" si="21"/>
        <v>0</v>
      </c>
      <c r="J81" s="339">
        <f t="shared" si="21"/>
        <v>0</v>
      </c>
      <c r="K81" s="339">
        <f t="shared" si="21"/>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2" orientation="portrait" horizontalDpi="300" verticalDpi="300"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4"/>
  <sheetViews>
    <sheetView showGridLines="0" view="pageBreakPreview" zoomScale="60" zoomScaleNormal="70" workbookViewId="0"/>
  </sheetViews>
  <sheetFormatPr defaultRowHeight="15.75" x14ac:dyDescent="0.25"/>
  <cols>
    <col min="1" max="1" width="2.42578125" style="27" customWidth="1"/>
    <col min="2" max="2" width="3.7109375" style="27" customWidth="1"/>
    <col min="3" max="3" width="9" style="148" bestFit="1" customWidth="1"/>
    <col min="4" max="4" width="55.7109375" style="27" customWidth="1"/>
    <col min="5" max="5" width="8.42578125" style="149" customWidth="1"/>
    <col min="6" max="6" width="13.7109375" style="119" customWidth="1"/>
    <col min="7" max="7" width="13.7109375" style="18" customWidth="1"/>
    <col min="8" max="11" width="13.7109375" style="119" customWidth="1"/>
    <col min="12" max="16384" width="9.140625" style="27"/>
  </cols>
  <sheetData>
    <row r="1" spans="2:15" ht="9.9499999999999993" customHeight="1" x14ac:dyDescent="0.25">
      <c r="B1" s="126"/>
      <c r="C1" s="127"/>
      <c r="D1" s="89"/>
      <c r="E1" s="128"/>
      <c r="F1" s="89"/>
      <c r="G1" s="90"/>
      <c r="H1" s="89"/>
      <c r="I1" s="89"/>
      <c r="J1" s="89"/>
      <c r="K1" s="91"/>
    </row>
    <row r="2" spans="2:15" ht="15.75" customHeight="1" x14ac:dyDescent="0.25">
      <c r="B2" s="545" t="s">
        <v>567</v>
      </c>
      <c r="C2" s="546"/>
      <c r="D2" s="546"/>
      <c r="E2" s="546"/>
      <c r="F2" s="546"/>
      <c r="G2" s="546"/>
      <c r="H2" s="546"/>
      <c r="I2" s="546"/>
      <c r="J2" s="546"/>
      <c r="K2" s="547"/>
    </row>
    <row r="3" spans="2:15" ht="9.9499999999999993" customHeight="1" x14ac:dyDescent="0.25">
      <c r="B3" s="508"/>
      <c r="C3" s="514"/>
      <c r="D3" s="20"/>
      <c r="E3" s="515"/>
      <c r="F3" s="20"/>
      <c r="G3" s="20"/>
      <c r="H3" s="20"/>
      <c r="I3" s="20"/>
      <c r="J3" s="20"/>
      <c r="K3" s="96"/>
    </row>
    <row r="4" spans="2:15" ht="9.9499999999999993" customHeight="1" x14ac:dyDescent="0.25">
      <c r="B4" s="97"/>
      <c r="C4" s="131"/>
      <c r="D4" s="9"/>
      <c r="E4" s="132"/>
      <c r="F4" s="561" t="s">
        <v>358</v>
      </c>
      <c r="G4" s="561"/>
      <c r="H4" s="561"/>
      <c r="I4" s="561" t="s">
        <v>358</v>
      </c>
      <c r="J4" s="561"/>
      <c r="K4" s="563"/>
    </row>
    <row r="5" spans="2:15" ht="15.75" customHeight="1" x14ac:dyDescent="0.25">
      <c r="B5" s="95"/>
      <c r="C5" s="129"/>
      <c r="D5" s="18"/>
      <c r="E5" s="133"/>
      <c r="F5" s="562"/>
      <c r="G5" s="562"/>
      <c r="H5" s="562"/>
      <c r="I5" s="562"/>
      <c r="J5" s="562"/>
      <c r="K5" s="564"/>
    </row>
    <row r="6" spans="2:15" ht="15.75" customHeight="1" x14ac:dyDescent="0.25">
      <c r="B6" s="95"/>
      <c r="C6" s="129"/>
      <c r="D6" s="18"/>
      <c r="E6" s="133"/>
      <c r="F6" s="503"/>
      <c r="G6" s="99" t="s">
        <v>69</v>
      </c>
      <c r="H6" s="507"/>
      <c r="I6" s="503"/>
      <c r="J6" s="503" t="s">
        <v>70</v>
      </c>
      <c r="K6" s="504"/>
    </row>
    <row r="7" spans="2:15" ht="15.75" customHeight="1" x14ac:dyDescent="0.25">
      <c r="B7" s="95"/>
      <c r="C7" s="129"/>
      <c r="D7" s="18"/>
      <c r="E7" s="133"/>
      <c r="F7" s="551" t="s">
        <v>374</v>
      </c>
      <c r="G7" s="551"/>
      <c r="H7" s="551"/>
      <c r="I7" s="551" t="s">
        <v>305</v>
      </c>
      <c r="J7" s="551"/>
      <c r="K7" s="552"/>
    </row>
    <row r="8" spans="2:15" ht="18.75" customHeight="1" x14ac:dyDescent="0.25">
      <c r="B8" s="95"/>
      <c r="C8" s="129"/>
      <c r="D8" s="24" t="s">
        <v>450</v>
      </c>
      <c r="E8" s="133" t="s">
        <v>2</v>
      </c>
      <c r="F8" s="102"/>
      <c r="G8" s="103" t="s">
        <v>597</v>
      </c>
      <c r="H8" s="510"/>
      <c r="I8" s="102"/>
      <c r="J8" s="103" t="s">
        <v>573</v>
      </c>
      <c r="K8" s="104"/>
    </row>
    <row r="9" spans="2:15" x14ac:dyDescent="0.25">
      <c r="B9" s="95"/>
      <c r="C9" s="129"/>
      <c r="D9" s="18"/>
      <c r="E9" s="559" t="s">
        <v>361</v>
      </c>
      <c r="F9" s="134" t="s">
        <v>183</v>
      </c>
      <c r="G9" s="135" t="s">
        <v>71</v>
      </c>
      <c r="H9" s="511" t="s">
        <v>72</v>
      </c>
      <c r="I9" s="134" t="s">
        <v>183</v>
      </c>
      <c r="J9" s="135" t="s">
        <v>71</v>
      </c>
      <c r="K9" s="136" t="s">
        <v>72</v>
      </c>
    </row>
    <row r="10" spans="2:15" ht="3.75" hidden="1" customHeight="1" x14ac:dyDescent="0.25">
      <c r="B10" s="6"/>
      <c r="C10" s="7"/>
      <c r="D10" s="14"/>
      <c r="E10" s="560"/>
      <c r="F10" s="137"/>
      <c r="G10" s="138"/>
      <c r="H10" s="512"/>
      <c r="I10" s="513"/>
      <c r="J10" s="139"/>
      <c r="K10" s="140"/>
    </row>
    <row r="11" spans="2:15" s="142" customFormat="1" x14ac:dyDescent="0.25">
      <c r="B11" s="141"/>
      <c r="C11" s="406" t="s">
        <v>36</v>
      </c>
      <c r="D11" s="342" t="s">
        <v>92</v>
      </c>
      <c r="E11" s="176" t="s">
        <v>343</v>
      </c>
      <c r="F11" s="357">
        <v>11665046</v>
      </c>
      <c r="G11" s="357">
        <v>25372338</v>
      </c>
      <c r="H11" s="357">
        <v>37037384</v>
      </c>
      <c r="I11" s="357">
        <v>10902974</v>
      </c>
      <c r="J11" s="357">
        <v>15959505</v>
      </c>
      <c r="K11" s="358">
        <v>26862479</v>
      </c>
      <c r="N11" s="356">
        <f>+H11-F11-G11</f>
        <v>0</v>
      </c>
      <c r="O11" s="356">
        <f>+K11-I11-J11</f>
        <v>0</v>
      </c>
    </row>
    <row r="12" spans="2:15" s="142" customFormat="1" x14ac:dyDescent="0.25">
      <c r="B12" s="28"/>
      <c r="C12" s="310" t="s">
        <v>38</v>
      </c>
      <c r="D12" s="311" t="s">
        <v>406</v>
      </c>
      <c r="E12" s="177" t="s">
        <v>344</v>
      </c>
      <c r="F12" s="359">
        <v>2456562</v>
      </c>
      <c r="G12" s="359">
        <v>2562922</v>
      </c>
      <c r="H12" s="359">
        <v>5019484</v>
      </c>
      <c r="I12" s="359">
        <v>4526673</v>
      </c>
      <c r="J12" s="359">
        <v>7487945</v>
      </c>
      <c r="K12" s="360">
        <v>12014618</v>
      </c>
      <c r="N12" s="356">
        <f t="shared" ref="N12:N52" si="0">+H12-F12-G12</f>
        <v>0</v>
      </c>
      <c r="O12" s="356">
        <f t="shared" ref="O12:O52" si="1">+K12-I12-J12</f>
        <v>0</v>
      </c>
    </row>
    <row r="13" spans="2:15" s="142" customFormat="1" x14ac:dyDescent="0.25">
      <c r="B13" s="28"/>
      <c r="C13" s="310" t="s">
        <v>50</v>
      </c>
      <c r="D13" s="311" t="s">
        <v>331</v>
      </c>
      <c r="E13" s="177"/>
      <c r="F13" s="359">
        <v>0</v>
      </c>
      <c r="G13" s="359">
        <v>0</v>
      </c>
      <c r="H13" s="359">
        <v>0</v>
      </c>
      <c r="I13" s="359">
        <v>0</v>
      </c>
      <c r="J13" s="359">
        <v>0</v>
      </c>
      <c r="K13" s="360">
        <v>0</v>
      </c>
      <c r="N13" s="356">
        <f t="shared" si="0"/>
        <v>0</v>
      </c>
      <c r="O13" s="356">
        <f t="shared" si="1"/>
        <v>0</v>
      </c>
    </row>
    <row r="14" spans="2:15" x14ac:dyDescent="0.25">
      <c r="B14" s="6"/>
      <c r="C14" s="407" t="s">
        <v>60</v>
      </c>
      <c r="D14" s="343" t="s">
        <v>93</v>
      </c>
      <c r="E14" s="177"/>
      <c r="F14" s="359">
        <v>0</v>
      </c>
      <c r="G14" s="359">
        <v>0</v>
      </c>
      <c r="H14" s="359">
        <v>0</v>
      </c>
      <c r="I14" s="359">
        <v>0</v>
      </c>
      <c r="J14" s="359">
        <v>0</v>
      </c>
      <c r="K14" s="360">
        <v>0</v>
      </c>
      <c r="N14" s="356">
        <f t="shared" si="0"/>
        <v>0</v>
      </c>
      <c r="O14" s="356">
        <f t="shared" si="1"/>
        <v>0</v>
      </c>
    </row>
    <row r="15" spans="2:15" s="142" customFormat="1" ht="31.5" x14ac:dyDescent="0.25">
      <c r="B15" s="28"/>
      <c r="C15" s="408" t="s">
        <v>61</v>
      </c>
      <c r="D15" s="344" t="s">
        <v>407</v>
      </c>
      <c r="E15" s="177"/>
      <c r="F15" s="359">
        <v>0</v>
      </c>
      <c r="G15" s="359">
        <v>0</v>
      </c>
      <c r="H15" s="359">
        <v>0</v>
      </c>
      <c r="I15" s="359">
        <v>0</v>
      </c>
      <c r="J15" s="359">
        <v>0</v>
      </c>
      <c r="K15" s="360">
        <v>0</v>
      </c>
      <c r="N15" s="356">
        <f t="shared" si="0"/>
        <v>0</v>
      </c>
      <c r="O15" s="356">
        <f t="shared" si="1"/>
        <v>0</v>
      </c>
    </row>
    <row r="16" spans="2:15" s="142" customFormat="1" x14ac:dyDescent="0.25">
      <c r="B16" s="28"/>
      <c r="C16" s="409" t="s">
        <v>62</v>
      </c>
      <c r="D16" s="345" t="s">
        <v>408</v>
      </c>
      <c r="E16" s="177" t="s">
        <v>345</v>
      </c>
      <c r="F16" s="359">
        <v>42041</v>
      </c>
      <c r="G16" s="359">
        <v>88169</v>
      </c>
      <c r="H16" s="359">
        <v>130210</v>
      </c>
      <c r="I16" s="359">
        <v>51949</v>
      </c>
      <c r="J16" s="359">
        <v>374096</v>
      </c>
      <c r="K16" s="360">
        <v>426045</v>
      </c>
      <c r="N16" s="356">
        <f t="shared" si="0"/>
        <v>0</v>
      </c>
      <c r="O16" s="356">
        <f t="shared" si="1"/>
        <v>0</v>
      </c>
    </row>
    <row r="17" spans="2:15" s="142" customFormat="1" ht="31.5" x14ac:dyDescent="0.25">
      <c r="B17" s="28"/>
      <c r="C17" s="410" t="s">
        <v>74</v>
      </c>
      <c r="D17" s="346" t="s">
        <v>409</v>
      </c>
      <c r="E17" s="177"/>
      <c r="F17" s="362">
        <v>42041</v>
      </c>
      <c r="G17" s="362">
        <v>5228</v>
      </c>
      <c r="H17" s="361">
        <v>47269</v>
      </c>
      <c r="I17" s="362">
        <v>51949</v>
      </c>
      <c r="J17" s="362">
        <v>10431</v>
      </c>
      <c r="K17" s="363">
        <v>62380</v>
      </c>
      <c r="N17" s="356">
        <f t="shared" si="0"/>
        <v>0</v>
      </c>
      <c r="O17" s="356">
        <f t="shared" si="1"/>
        <v>0</v>
      </c>
    </row>
    <row r="18" spans="2:15" s="142" customFormat="1" ht="31.5" x14ac:dyDescent="0.25">
      <c r="B18" s="28"/>
      <c r="C18" s="410" t="s">
        <v>75</v>
      </c>
      <c r="D18" s="346" t="s">
        <v>410</v>
      </c>
      <c r="E18" s="177"/>
      <c r="F18" s="362">
        <v>0</v>
      </c>
      <c r="G18" s="362">
        <v>82941</v>
      </c>
      <c r="H18" s="361">
        <v>82941</v>
      </c>
      <c r="I18" s="362">
        <v>0</v>
      </c>
      <c r="J18" s="362">
        <v>363665</v>
      </c>
      <c r="K18" s="363">
        <v>363665</v>
      </c>
      <c r="N18" s="356">
        <f t="shared" si="0"/>
        <v>0</v>
      </c>
      <c r="O18" s="356">
        <f t="shared" si="1"/>
        <v>0</v>
      </c>
    </row>
    <row r="19" spans="2:15" s="142" customFormat="1" ht="31.5" x14ac:dyDescent="0.25">
      <c r="B19" s="28"/>
      <c r="C19" s="310" t="s">
        <v>63</v>
      </c>
      <c r="D19" s="343" t="s">
        <v>577</v>
      </c>
      <c r="E19" s="177" t="s">
        <v>346</v>
      </c>
      <c r="F19" s="359">
        <v>286793</v>
      </c>
      <c r="G19" s="359">
        <v>4812</v>
      </c>
      <c r="H19" s="359">
        <v>291605</v>
      </c>
      <c r="I19" s="359">
        <v>0</v>
      </c>
      <c r="J19" s="359">
        <v>0</v>
      </c>
      <c r="K19" s="360">
        <v>0</v>
      </c>
      <c r="N19" s="356">
        <f t="shared" si="0"/>
        <v>0</v>
      </c>
      <c r="O19" s="356">
        <f t="shared" si="1"/>
        <v>0</v>
      </c>
    </row>
    <row r="20" spans="2:15" x14ac:dyDescent="0.25">
      <c r="B20" s="6"/>
      <c r="C20" s="310" t="s">
        <v>411</v>
      </c>
      <c r="D20" s="343" t="s">
        <v>94</v>
      </c>
      <c r="E20" s="177" t="s">
        <v>347</v>
      </c>
      <c r="F20" s="365">
        <v>242846</v>
      </c>
      <c r="G20" s="371">
        <v>51184</v>
      </c>
      <c r="H20" s="359">
        <v>294030</v>
      </c>
      <c r="I20" s="365">
        <v>219547</v>
      </c>
      <c r="J20" s="365">
        <v>34581</v>
      </c>
      <c r="K20" s="360">
        <v>254128</v>
      </c>
      <c r="N20" s="356">
        <f t="shared" si="0"/>
        <v>0</v>
      </c>
      <c r="O20" s="356">
        <f t="shared" si="1"/>
        <v>0</v>
      </c>
    </row>
    <row r="21" spans="2:15" s="142" customFormat="1" x14ac:dyDescent="0.25">
      <c r="B21" s="28"/>
      <c r="C21" s="412" t="s">
        <v>77</v>
      </c>
      <c r="D21" s="348" t="s">
        <v>217</v>
      </c>
      <c r="E21" s="177"/>
      <c r="F21" s="361">
        <v>0</v>
      </c>
      <c r="G21" s="361">
        <v>0</v>
      </c>
      <c r="H21" s="361">
        <v>0</v>
      </c>
      <c r="I21" s="361">
        <v>0</v>
      </c>
      <c r="J21" s="361">
        <v>0</v>
      </c>
      <c r="K21" s="364">
        <v>0</v>
      </c>
      <c r="N21" s="356">
        <f t="shared" si="0"/>
        <v>0</v>
      </c>
      <c r="O21" s="356">
        <f t="shared" si="1"/>
        <v>0</v>
      </c>
    </row>
    <row r="22" spans="2:15" s="142" customFormat="1" x14ac:dyDescent="0.25">
      <c r="B22" s="28"/>
      <c r="C22" s="412" t="s">
        <v>78</v>
      </c>
      <c r="D22" s="347" t="s">
        <v>229</v>
      </c>
      <c r="E22" s="177"/>
      <c r="F22" s="361">
        <v>112586</v>
      </c>
      <c r="G22" s="361">
        <v>0</v>
      </c>
      <c r="H22" s="361">
        <v>112586</v>
      </c>
      <c r="I22" s="361">
        <v>110826</v>
      </c>
      <c r="J22" s="361">
        <v>0</v>
      </c>
      <c r="K22" s="364">
        <v>110826</v>
      </c>
      <c r="N22" s="356">
        <f t="shared" si="0"/>
        <v>0</v>
      </c>
      <c r="O22" s="356">
        <f t="shared" si="1"/>
        <v>0</v>
      </c>
    </row>
    <row r="23" spans="2:15" s="142" customFormat="1" x14ac:dyDescent="0.25">
      <c r="B23" s="28"/>
      <c r="C23" s="412" t="s">
        <v>182</v>
      </c>
      <c r="D23" s="347" t="s">
        <v>307</v>
      </c>
      <c r="E23" s="177"/>
      <c r="F23" s="361">
        <v>0</v>
      </c>
      <c r="G23" s="361">
        <v>0</v>
      </c>
      <c r="H23" s="361">
        <v>0</v>
      </c>
      <c r="I23" s="361">
        <v>0</v>
      </c>
      <c r="J23" s="361">
        <v>0</v>
      </c>
      <c r="K23" s="364">
        <v>0</v>
      </c>
      <c r="N23" s="356">
        <f t="shared" si="0"/>
        <v>0</v>
      </c>
      <c r="O23" s="356">
        <f t="shared" si="1"/>
        <v>0</v>
      </c>
    </row>
    <row r="24" spans="2:15" s="142" customFormat="1" x14ac:dyDescent="0.25">
      <c r="B24" s="28"/>
      <c r="C24" s="412" t="s">
        <v>233</v>
      </c>
      <c r="D24" s="347" t="s">
        <v>95</v>
      </c>
      <c r="E24" s="177"/>
      <c r="F24" s="361">
        <v>130260</v>
      </c>
      <c r="G24" s="361">
        <v>51184</v>
      </c>
      <c r="H24" s="361">
        <v>181444</v>
      </c>
      <c r="I24" s="361">
        <v>108721</v>
      </c>
      <c r="J24" s="361">
        <v>34581</v>
      </c>
      <c r="K24" s="364">
        <v>143302</v>
      </c>
      <c r="N24" s="356">
        <f t="shared" si="0"/>
        <v>0</v>
      </c>
      <c r="O24" s="356">
        <f t="shared" si="1"/>
        <v>0</v>
      </c>
    </row>
    <row r="25" spans="2:15" s="142" customFormat="1" x14ac:dyDescent="0.25">
      <c r="B25" s="28"/>
      <c r="C25" s="310" t="s">
        <v>79</v>
      </c>
      <c r="D25" s="349" t="s">
        <v>412</v>
      </c>
      <c r="E25" s="177" t="s">
        <v>348</v>
      </c>
      <c r="F25" s="359">
        <v>71532</v>
      </c>
      <c r="G25" s="359">
        <v>0</v>
      </c>
      <c r="H25" s="359">
        <v>71532</v>
      </c>
      <c r="I25" s="359">
        <v>69714</v>
      </c>
      <c r="J25" s="359">
        <v>0</v>
      </c>
      <c r="K25" s="360">
        <v>69714</v>
      </c>
      <c r="N25" s="356">
        <f t="shared" si="0"/>
        <v>0</v>
      </c>
      <c r="O25" s="356">
        <f t="shared" si="1"/>
        <v>0</v>
      </c>
    </row>
    <row r="26" spans="2:15" x14ac:dyDescent="0.25">
      <c r="B26" s="6"/>
      <c r="C26" s="310" t="s">
        <v>80</v>
      </c>
      <c r="D26" s="349" t="s">
        <v>413</v>
      </c>
      <c r="E26" s="177" t="s">
        <v>349</v>
      </c>
      <c r="F26" s="359">
        <v>0</v>
      </c>
      <c r="G26" s="359">
        <v>0</v>
      </c>
      <c r="H26" s="359">
        <v>0</v>
      </c>
      <c r="I26" s="359">
        <v>0</v>
      </c>
      <c r="J26" s="359">
        <v>0</v>
      </c>
      <c r="K26" s="360">
        <v>0</v>
      </c>
      <c r="N26" s="356">
        <f t="shared" si="0"/>
        <v>0</v>
      </c>
      <c r="O26" s="356">
        <f t="shared" si="1"/>
        <v>0</v>
      </c>
    </row>
    <row r="27" spans="2:15" ht="47.25" x14ac:dyDescent="0.25">
      <c r="B27" s="6"/>
      <c r="C27" s="310" t="s">
        <v>81</v>
      </c>
      <c r="D27" s="341" t="s">
        <v>330</v>
      </c>
      <c r="E27" s="177" t="s">
        <v>350</v>
      </c>
      <c r="F27" s="359">
        <v>0</v>
      </c>
      <c r="G27" s="359">
        <v>0</v>
      </c>
      <c r="H27" s="359">
        <v>0</v>
      </c>
      <c r="I27" s="359">
        <v>0</v>
      </c>
      <c r="J27" s="359">
        <v>0</v>
      </c>
      <c r="K27" s="360">
        <v>0</v>
      </c>
      <c r="N27" s="356">
        <f t="shared" si="0"/>
        <v>0</v>
      </c>
      <c r="O27" s="356">
        <f t="shared" si="1"/>
        <v>0</v>
      </c>
    </row>
    <row r="28" spans="2:15" x14ac:dyDescent="0.25">
      <c r="B28" s="6"/>
      <c r="C28" s="412" t="s">
        <v>196</v>
      </c>
      <c r="D28" s="304" t="s">
        <v>395</v>
      </c>
      <c r="E28" s="177"/>
      <c r="F28" s="362">
        <v>0</v>
      </c>
      <c r="G28" s="362">
        <v>0</v>
      </c>
      <c r="H28" s="361">
        <v>0</v>
      </c>
      <c r="I28" s="362">
        <v>0</v>
      </c>
      <c r="J28" s="362">
        <v>0</v>
      </c>
      <c r="K28" s="364">
        <v>0</v>
      </c>
      <c r="N28" s="356">
        <f t="shared" si="0"/>
        <v>0</v>
      </c>
      <c r="O28" s="356">
        <f t="shared" si="1"/>
        <v>0</v>
      </c>
    </row>
    <row r="29" spans="2:15" x14ac:dyDescent="0.25">
      <c r="B29" s="6"/>
      <c r="C29" s="412" t="s">
        <v>197</v>
      </c>
      <c r="D29" s="304" t="s">
        <v>306</v>
      </c>
      <c r="E29" s="177"/>
      <c r="F29" s="362">
        <v>0</v>
      </c>
      <c r="G29" s="362">
        <v>0</v>
      </c>
      <c r="H29" s="361">
        <v>0</v>
      </c>
      <c r="I29" s="362">
        <v>0</v>
      </c>
      <c r="J29" s="362">
        <v>0</v>
      </c>
      <c r="K29" s="364">
        <v>0</v>
      </c>
      <c r="N29" s="356">
        <f t="shared" si="0"/>
        <v>0</v>
      </c>
      <c r="O29" s="356">
        <f t="shared" si="1"/>
        <v>0</v>
      </c>
    </row>
    <row r="30" spans="2:15" x14ac:dyDescent="0.25">
      <c r="B30" s="6"/>
      <c r="C30" s="310" t="s">
        <v>82</v>
      </c>
      <c r="D30" s="349" t="s">
        <v>414</v>
      </c>
      <c r="E30" s="177" t="s">
        <v>351</v>
      </c>
      <c r="F30" s="359">
        <v>0</v>
      </c>
      <c r="G30" s="359">
        <v>1432705</v>
      </c>
      <c r="H30" s="359">
        <v>1432705</v>
      </c>
      <c r="I30" s="359">
        <v>0</v>
      </c>
      <c r="J30" s="359">
        <v>1326515</v>
      </c>
      <c r="K30" s="360">
        <v>1326515</v>
      </c>
      <c r="N30" s="356">
        <f t="shared" si="0"/>
        <v>0</v>
      </c>
      <c r="O30" s="356">
        <f t="shared" si="1"/>
        <v>0</v>
      </c>
    </row>
    <row r="31" spans="2:15" x14ac:dyDescent="0.25">
      <c r="B31" s="6"/>
      <c r="C31" s="412" t="s">
        <v>231</v>
      </c>
      <c r="D31" s="350" t="s">
        <v>228</v>
      </c>
      <c r="E31" s="177"/>
      <c r="F31" s="362">
        <v>0</v>
      </c>
      <c r="G31" s="362">
        <v>1432705</v>
      </c>
      <c r="H31" s="361">
        <v>1432705</v>
      </c>
      <c r="I31" s="362">
        <v>0</v>
      </c>
      <c r="J31" s="362">
        <v>1326515</v>
      </c>
      <c r="K31" s="364">
        <v>1326515</v>
      </c>
      <c r="N31" s="356">
        <f t="shared" si="0"/>
        <v>0</v>
      </c>
      <c r="O31" s="356">
        <f t="shared" si="1"/>
        <v>0</v>
      </c>
    </row>
    <row r="32" spans="2:15" x14ac:dyDescent="0.25">
      <c r="B32" s="6"/>
      <c r="C32" s="412" t="s">
        <v>232</v>
      </c>
      <c r="D32" s="350" t="s">
        <v>415</v>
      </c>
      <c r="E32" s="177"/>
      <c r="F32" s="361">
        <v>0</v>
      </c>
      <c r="G32" s="361">
        <v>0</v>
      </c>
      <c r="H32" s="361">
        <v>0</v>
      </c>
      <c r="I32" s="361">
        <v>0</v>
      </c>
      <c r="J32" s="361">
        <v>0</v>
      </c>
      <c r="K32" s="364">
        <v>0</v>
      </c>
      <c r="N32" s="356">
        <f t="shared" si="0"/>
        <v>0</v>
      </c>
      <c r="O32" s="356">
        <f t="shared" si="1"/>
        <v>0</v>
      </c>
    </row>
    <row r="33" spans="2:15" s="145" customFormat="1" x14ac:dyDescent="0.25">
      <c r="B33" s="144"/>
      <c r="C33" s="407" t="s">
        <v>83</v>
      </c>
      <c r="D33" s="351" t="s">
        <v>416</v>
      </c>
      <c r="E33" s="177" t="s">
        <v>352</v>
      </c>
      <c r="F33" s="359">
        <v>1358199</v>
      </c>
      <c r="G33" s="372">
        <v>308326</v>
      </c>
      <c r="H33" s="359">
        <v>1666525</v>
      </c>
      <c r="I33" s="359">
        <v>1533676</v>
      </c>
      <c r="J33" s="359">
        <v>242128</v>
      </c>
      <c r="K33" s="360">
        <v>1775804</v>
      </c>
      <c r="N33" s="356">
        <f t="shared" si="0"/>
        <v>0</v>
      </c>
      <c r="O33" s="356">
        <f t="shared" si="1"/>
        <v>0</v>
      </c>
    </row>
    <row r="34" spans="2:15" s="145" customFormat="1" x14ac:dyDescent="0.25">
      <c r="B34" s="144"/>
      <c r="C34" s="310" t="s">
        <v>84</v>
      </c>
      <c r="D34" s="349" t="s">
        <v>561</v>
      </c>
      <c r="E34" s="177" t="s">
        <v>353</v>
      </c>
      <c r="F34" s="359">
        <v>4694630</v>
      </c>
      <c r="G34" s="372">
        <v>-7375</v>
      </c>
      <c r="H34" s="359">
        <v>4687255</v>
      </c>
      <c r="I34" s="359">
        <v>4386323</v>
      </c>
      <c r="J34" s="359">
        <v>-63142</v>
      </c>
      <c r="K34" s="360">
        <v>4323181</v>
      </c>
      <c r="N34" s="356">
        <f t="shared" si="0"/>
        <v>0</v>
      </c>
      <c r="O34" s="356">
        <f t="shared" si="1"/>
        <v>0</v>
      </c>
    </row>
    <row r="35" spans="2:15" s="145" customFormat="1" x14ac:dyDescent="0.25">
      <c r="B35" s="144"/>
      <c r="C35" s="411" t="s">
        <v>215</v>
      </c>
      <c r="D35" s="347" t="s">
        <v>96</v>
      </c>
      <c r="E35" s="177"/>
      <c r="F35" s="361">
        <v>2600000</v>
      </c>
      <c r="G35" s="370">
        <v>0</v>
      </c>
      <c r="H35" s="361">
        <v>2600000</v>
      </c>
      <c r="I35" s="361">
        <v>2600000</v>
      </c>
      <c r="J35" s="361">
        <v>0</v>
      </c>
      <c r="K35" s="364">
        <v>2600000</v>
      </c>
      <c r="N35" s="356">
        <f t="shared" si="0"/>
        <v>0</v>
      </c>
      <c r="O35" s="356">
        <f t="shared" si="1"/>
        <v>0</v>
      </c>
    </row>
    <row r="36" spans="2:15" x14ac:dyDescent="0.25">
      <c r="B36" s="6"/>
      <c r="C36" s="411" t="s">
        <v>216</v>
      </c>
      <c r="D36" s="347" t="s">
        <v>97</v>
      </c>
      <c r="E36" s="177"/>
      <c r="F36" s="361">
        <v>56617</v>
      </c>
      <c r="G36" s="370">
        <v>0</v>
      </c>
      <c r="H36" s="361">
        <v>56617</v>
      </c>
      <c r="I36" s="361">
        <v>7725</v>
      </c>
      <c r="J36" s="361">
        <v>0</v>
      </c>
      <c r="K36" s="364">
        <v>7725</v>
      </c>
      <c r="N36" s="356">
        <f t="shared" si="0"/>
        <v>0</v>
      </c>
      <c r="O36" s="356">
        <f t="shared" si="1"/>
        <v>0</v>
      </c>
    </row>
    <row r="37" spans="2:15" x14ac:dyDescent="0.25">
      <c r="B37" s="6"/>
      <c r="C37" s="411" t="s">
        <v>234</v>
      </c>
      <c r="D37" s="352" t="s">
        <v>98</v>
      </c>
      <c r="E37" s="177"/>
      <c r="F37" s="370">
        <v>0</v>
      </c>
      <c r="G37" s="370">
        <v>0</v>
      </c>
      <c r="H37" s="361">
        <v>0</v>
      </c>
      <c r="I37" s="362">
        <v>0</v>
      </c>
      <c r="J37" s="361">
        <v>0</v>
      </c>
      <c r="K37" s="363">
        <v>0</v>
      </c>
      <c r="L37" s="146"/>
      <c r="N37" s="356">
        <f t="shared" si="0"/>
        <v>0</v>
      </c>
      <c r="O37" s="356">
        <f t="shared" si="1"/>
        <v>0</v>
      </c>
    </row>
    <row r="38" spans="2:15" x14ac:dyDescent="0.25">
      <c r="B38" s="6"/>
      <c r="C38" s="411" t="s">
        <v>235</v>
      </c>
      <c r="D38" s="352" t="s">
        <v>99</v>
      </c>
      <c r="E38" s="177"/>
      <c r="F38" s="361">
        <v>0</v>
      </c>
      <c r="G38" s="370">
        <v>0</v>
      </c>
      <c r="H38" s="361">
        <v>0</v>
      </c>
      <c r="I38" s="361">
        <v>0</v>
      </c>
      <c r="J38" s="362">
        <v>0</v>
      </c>
      <c r="K38" s="364">
        <v>0</v>
      </c>
      <c r="N38" s="356">
        <f t="shared" si="0"/>
        <v>0</v>
      </c>
      <c r="O38" s="356">
        <f t="shared" si="1"/>
        <v>0</v>
      </c>
    </row>
    <row r="39" spans="2:15" x14ac:dyDescent="0.25">
      <c r="B39" s="6"/>
      <c r="C39" s="411" t="s">
        <v>236</v>
      </c>
      <c r="D39" s="352" t="s">
        <v>100</v>
      </c>
      <c r="E39" s="177"/>
      <c r="F39" s="361">
        <v>56617</v>
      </c>
      <c r="G39" s="361">
        <v>0</v>
      </c>
      <c r="H39" s="361">
        <v>56617</v>
      </c>
      <c r="I39" s="362">
        <v>7725</v>
      </c>
      <c r="J39" s="362">
        <v>0</v>
      </c>
      <c r="K39" s="364">
        <v>7725</v>
      </c>
      <c r="N39" s="356">
        <f t="shared" si="0"/>
        <v>0</v>
      </c>
      <c r="O39" s="356">
        <f t="shared" si="1"/>
        <v>0</v>
      </c>
    </row>
    <row r="40" spans="2:15" ht="30" x14ac:dyDescent="0.25">
      <c r="B40" s="6"/>
      <c r="C40" s="411" t="s">
        <v>237</v>
      </c>
      <c r="D40" s="352" t="s">
        <v>417</v>
      </c>
      <c r="E40" s="177"/>
      <c r="F40" s="361">
        <v>-3528</v>
      </c>
      <c r="G40" s="361">
        <v>0</v>
      </c>
      <c r="H40" s="361">
        <v>-3528</v>
      </c>
      <c r="I40" s="361">
        <v>-7263</v>
      </c>
      <c r="J40" s="361">
        <v>0</v>
      </c>
      <c r="K40" s="364">
        <v>-7263</v>
      </c>
      <c r="N40" s="356">
        <f t="shared" si="0"/>
        <v>0</v>
      </c>
      <c r="O40" s="356">
        <f t="shared" si="1"/>
        <v>0</v>
      </c>
    </row>
    <row r="41" spans="2:15" ht="30" x14ac:dyDescent="0.25">
      <c r="B41" s="6"/>
      <c r="C41" s="411" t="s">
        <v>238</v>
      </c>
      <c r="D41" s="352" t="s">
        <v>418</v>
      </c>
      <c r="E41" s="177"/>
      <c r="F41" s="361">
        <v>23262</v>
      </c>
      <c r="G41" s="361">
        <v>-7375</v>
      </c>
      <c r="H41" s="361">
        <v>15887</v>
      </c>
      <c r="I41" s="361">
        <v>-31678</v>
      </c>
      <c r="J41" s="361">
        <v>-63142</v>
      </c>
      <c r="K41" s="364">
        <v>-94820</v>
      </c>
      <c r="N41" s="356">
        <f t="shared" si="0"/>
        <v>0</v>
      </c>
      <c r="O41" s="356">
        <f t="shared" si="1"/>
        <v>0</v>
      </c>
    </row>
    <row r="42" spans="2:15" x14ac:dyDescent="0.25">
      <c r="B42" s="6"/>
      <c r="C42" s="411" t="s">
        <v>419</v>
      </c>
      <c r="D42" s="347" t="s">
        <v>101</v>
      </c>
      <c r="E42" s="177"/>
      <c r="F42" s="361">
        <v>1817673</v>
      </c>
      <c r="G42" s="361">
        <v>0</v>
      </c>
      <c r="H42" s="361">
        <v>1817673</v>
      </c>
      <c r="I42" s="361">
        <v>1375864</v>
      </c>
      <c r="J42" s="361">
        <v>0</v>
      </c>
      <c r="K42" s="364">
        <v>1375864</v>
      </c>
      <c r="N42" s="356">
        <f t="shared" si="0"/>
        <v>0</v>
      </c>
      <c r="O42" s="356">
        <f t="shared" si="1"/>
        <v>0</v>
      </c>
    </row>
    <row r="43" spans="2:15" x14ac:dyDescent="0.25">
      <c r="B43" s="6"/>
      <c r="C43" s="411" t="s">
        <v>420</v>
      </c>
      <c r="D43" s="352" t="s">
        <v>102</v>
      </c>
      <c r="E43" s="177"/>
      <c r="F43" s="361">
        <v>172884</v>
      </c>
      <c r="G43" s="361">
        <v>0</v>
      </c>
      <c r="H43" s="361">
        <v>172884</v>
      </c>
      <c r="I43" s="361">
        <v>150809</v>
      </c>
      <c r="J43" s="361">
        <v>0</v>
      </c>
      <c r="K43" s="364">
        <v>150809</v>
      </c>
      <c r="N43" s="356">
        <f t="shared" si="0"/>
        <v>0</v>
      </c>
      <c r="O43" s="356">
        <f t="shared" si="1"/>
        <v>0</v>
      </c>
    </row>
    <row r="44" spans="2:15" x14ac:dyDescent="0.25">
      <c r="B44" s="6"/>
      <c r="C44" s="411" t="s">
        <v>421</v>
      </c>
      <c r="D44" s="352" t="s">
        <v>103</v>
      </c>
      <c r="E44" s="177"/>
      <c r="F44" s="361">
        <v>0</v>
      </c>
      <c r="G44" s="361">
        <v>0</v>
      </c>
      <c r="H44" s="361">
        <v>0</v>
      </c>
      <c r="I44" s="361">
        <v>0</v>
      </c>
      <c r="J44" s="361">
        <v>0</v>
      </c>
      <c r="K44" s="364">
        <v>0</v>
      </c>
      <c r="N44" s="356">
        <f t="shared" si="0"/>
        <v>0</v>
      </c>
      <c r="O44" s="356">
        <f t="shared" si="1"/>
        <v>0</v>
      </c>
    </row>
    <row r="45" spans="2:15" x14ac:dyDescent="0.25">
      <c r="B45" s="6"/>
      <c r="C45" s="411" t="s">
        <v>422</v>
      </c>
      <c r="D45" s="352" t="s">
        <v>104</v>
      </c>
      <c r="E45" s="177"/>
      <c r="F45" s="361">
        <v>1546531</v>
      </c>
      <c r="G45" s="361">
        <v>0</v>
      </c>
      <c r="H45" s="361">
        <v>1546531</v>
      </c>
      <c r="I45" s="361">
        <v>1222894</v>
      </c>
      <c r="J45" s="361">
        <v>0</v>
      </c>
      <c r="K45" s="364">
        <v>1222894</v>
      </c>
      <c r="N45" s="356">
        <f t="shared" si="0"/>
        <v>0</v>
      </c>
      <c r="O45" s="356">
        <f t="shared" si="1"/>
        <v>0</v>
      </c>
    </row>
    <row r="46" spans="2:15" s="145" customFormat="1" x14ac:dyDescent="0.25">
      <c r="B46" s="144"/>
      <c r="C46" s="411" t="s">
        <v>423</v>
      </c>
      <c r="D46" s="352" t="s">
        <v>105</v>
      </c>
      <c r="E46" s="177"/>
      <c r="F46" s="361">
        <v>98258</v>
      </c>
      <c r="G46" s="361">
        <v>0</v>
      </c>
      <c r="H46" s="361">
        <v>98258</v>
      </c>
      <c r="I46" s="361">
        <v>2161</v>
      </c>
      <c r="J46" s="361">
        <v>0</v>
      </c>
      <c r="K46" s="364">
        <v>2161</v>
      </c>
      <c r="N46" s="356">
        <f t="shared" si="0"/>
        <v>0</v>
      </c>
      <c r="O46" s="356">
        <f t="shared" si="1"/>
        <v>0</v>
      </c>
    </row>
    <row r="47" spans="2:15" x14ac:dyDescent="0.25">
      <c r="B47" s="6"/>
      <c r="C47" s="411" t="s">
        <v>424</v>
      </c>
      <c r="D47" s="347" t="s">
        <v>106</v>
      </c>
      <c r="E47" s="177"/>
      <c r="F47" s="361">
        <v>200606</v>
      </c>
      <c r="G47" s="361">
        <v>0</v>
      </c>
      <c r="H47" s="361">
        <v>200606</v>
      </c>
      <c r="I47" s="361">
        <v>441675</v>
      </c>
      <c r="J47" s="361">
        <v>0</v>
      </c>
      <c r="K47" s="364">
        <v>441675</v>
      </c>
      <c r="N47" s="356">
        <f t="shared" si="0"/>
        <v>0</v>
      </c>
      <c r="O47" s="356">
        <f t="shared" si="1"/>
        <v>0</v>
      </c>
    </row>
    <row r="48" spans="2:15" s="145" customFormat="1" x14ac:dyDescent="0.25">
      <c r="B48" s="144"/>
      <c r="C48" s="411" t="s">
        <v>425</v>
      </c>
      <c r="D48" s="353" t="s">
        <v>426</v>
      </c>
      <c r="E48" s="177"/>
      <c r="F48" s="361">
        <v>0</v>
      </c>
      <c r="G48" s="361">
        <v>0</v>
      </c>
      <c r="H48" s="361">
        <v>0</v>
      </c>
      <c r="I48" s="361">
        <v>-3075</v>
      </c>
      <c r="J48" s="361">
        <v>0</v>
      </c>
      <c r="K48" s="364">
        <v>-3075</v>
      </c>
      <c r="N48" s="356">
        <f t="shared" si="0"/>
        <v>0</v>
      </c>
      <c r="O48" s="356">
        <f t="shared" si="1"/>
        <v>0</v>
      </c>
    </row>
    <row r="49" spans="2:15" x14ac:dyDescent="0.25">
      <c r="B49" s="6"/>
      <c r="C49" s="411" t="s">
        <v>427</v>
      </c>
      <c r="D49" s="353" t="s">
        <v>428</v>
      </c>
      <c r="E49" s="177"/>
      <c r="F49" s="361">
        <v>200606</v>
      </c>
      <c r="G49" s="361">
        <v>0</v>
      </c>
      <c r="H49" s="361">
        <v>200606</v>
      </c>
      <c r="I49" s="361">
        <v>444750</v>
      </c>
      <c r="J49" s="361">
        <v>0</v>
      </c>
      <c r="K49" s="364">
        <v>444750</v>
      </c>
      <c r="N49" s="356">
        <f t="shared" si="0"/>
        <v>0</v>
      </c>
      <c r="O49" s="356">
        <f t="shared" si="1"/>
        <v>0</v>
      </c>
    </row>
    <row r="50" spans="2:15" x14ac:dyDescent="0.25">
      <c r="B50" s="6"/>
      <c r="C50" s="411" t="s">
        <v>429</v>
      </c>
      <c r="D50" s="348" t="s">
        <v>430</v>
      </c>
      <c r="E50" s="178"/>
      <c r="F50" s="361">
        <v>0</v>
      </c>
      <c r="G50" s="361">
        <v>0</v>
      </c>
      <c r="H50" s="361">
        <v>0</v>
      </c>
      <c r="I50" s="361">
        <v>0</v>
      </c>
      <c r="J50" s="361">
        <v>0</v>
      </c>
      <c r="K50" s="364">
        <v>0</v>
      </c>
      <c r="N50" s="356">
        <f t="shared" si="0"/>
        <v>0</v>
      </c>
      <c r="O50" s="356">
        <f t="shared" si="1"/>
        <v>0</v>
      </c>
    </row>
    <row r="51" spans="2:15" x14ac:dyDescent="0.25">
      <c r="B51" s="6"/>
      <c r="C51" s="312"/>
      <c r="D51" s="348"/>
      <c r="E51" s="177"/>
      <c r="F51" s="361"/>
      <c r="G51" s="361"/>
      <c r="H51" s="361"/>
      <c r="I51" s="361"/>
      <c r="J51" s="361"/>
      <c r="K51" s="364"/>
      <c r="N51" s="356">
        <f t="shared" si="0"/>
        <v>0</v>
      </c>
      <c r="O51" s="356">
        <f t="shared" si="1"/>
        <v>0</v>
      </c>
    </row>
    <row r="52" spans="2:15" x14ac:dyDescent="0.25">
      <c r="B52" s="29"/>
      <c r="C52" s="313"/>
      <c r="D52" s="354" t="s">
        <v>431</v>
      </c>
      <c r="E52" s="376"/>
      <c r="F52" s="368">
        <v>20817649</v>
      </c>
      <c r="G52" s="368">
        <v>29813081</v>
      </c>
      <c r="H52" s="293">
        <v>50630730</v>
      </c>
      <c r="I52" s="537">
        <v>21690856</v>
      </c>
      <c r="J52" s="368">
        <v>25361628</v>
      </c>
      <c r="K52" s="293">
        <v>47052484</v>
      </c>
      <c r="N52" s="356">
        <f t="shared" si="0"/>
        <v>0</v>
      </c>
      <c r="O52" s="356">
        <f t="shared" si="1"/>
        <v>0</v>
      </c>
    </row>
    <row r="53" spans="2:15" x14ac:dyDescent="0.25">
      <c r="B53" s="8"/>
      <c r="C53" s="13"/>
      <c r="D53" s="14"/>
      <c r="E53" s="130"/>
      <c r="F53" s="147"/>
      <c r="H53" s="120"/>
    </row>
    <row r="54" spans="2:15" ht="49.5" customHeight="1" x14ac:dyDescent="0.25">
      <c r="B54" s="548" t="s">
        <v>596</v>
      </c>
      <c r="C54" s="548"/>
      <c r="D54" s="548"/>
      <c r="E54" s="548"/>
      <c r="F54" s="548"/>
      <c r="G54" s="548"/>
      <c r="H54" s="548"/>
      <c r="I54" s="548"/>
      <c r="J54" s="548"/>
      <c r="K54" s="548"/>
    </row>
    <row r="56" spans="2:15" x14ac:dyDescent="0.25">
      <c r="F56" s="355">
        <f t="shared" ref="F56:K56" si="2">+F16-SUM(F17:F18)</f>
        <v>0</v>
      </c>
      <c r="G56" s="355">
        <f t="shared" si="2"/>
        <v>0</v>
      </c>
      <c r="H56" s="355">
        <f t="shared" si="2"/>
        <v>0</v>
      </c>
      <c r="I56" s="355">
        <f t="shared" si="2"/>
        <v>0</v>
      </c>
      <c r="J56" s="355">
        <f t="shared" si="2"/>
        <v>0</v>
      </c>
      <c r="K56" s="355">
        <f t="shared" si="2"/>
        <v>0</v>
      </c>
    </row>
    <row r="57" spans="2:15" x14ac:dyDescent="0.25">
      <c r="F57" s="355">
        <f>+F20-SUM(F21:F24)</f>
        <v>0</v>
      </c>
      <c r="G57" s="355">
        <f t="shared" ref="G57:K57" si="3">+G20-SUM(G21:G24)</f>
        <v>0</v>
      </c>
      <c r="H57" s="355">
        <f t="shared" si="3"/>
        <v>0</v>
      </c>
      <c r="I57" s="355">
        <f t="shared" si="3"/>
        <v>0</v>
      </c>
      <c r="J57" s="355">
        <f t="shared" si="3"/>
        <v>0</v>
      </c>
      <c r="K57" s="355">
        <f t="shared" si="3"/>
        <v>0</v>
      </c>
    </row>
    <row r="58" spans="2:15" x14ac:dyDescent="0.25">
      <c r="F58" s="355">
        <f>+F27-SUM(F28:F29)</f>
        <v>0</v>
      </c>
      <c r="G58" s="355">
        <f t="shared" ref="G58:K58" si="4">+G27-SUM(G28:G29)</f>
        <v>0</v>
      </c>
      <c r="H58" s="355">
        <f t="shared" si="4"/>
        <v>0</v>
      </c>
      <c r="I58" s="355">
        <f t="shared" si="4"/>
        <v>0</v>
      </c>
      <c r="J58" s="355">
        <f t="shared" si="4"/>
        <v>0</v>
      </c>
      <c r="K58" s="355">
        <f t="shared" si="4"/>
        <v>0</v>
      </c>
    </row>
    <row r="59" spans="2:15" x14ac:dyDescent="0.25">
      <c r="F59" s="355">
        <f>+F30-SUM(F31:F32)</f>
        <v>0</v>
      </c>
      <c r="G59" s="355">
        <f t="shared" ref="G59:K59" si="5">+G30-SUM(G31:G32)</f>
        <v>0</v>
      </c>
      <c r="H59" s="355">
        <f t="shared" si="5"/>
        <v>0</v>
      </c>
      <c r="I59" s="355">
        <f t="shared" si="5"/>
        <v>0</v>
      </c>
      <c r="J59" s="355">
        <f t="shared" si="5"/>
        <v>0</v>
      </c>
      <c r="K59" s="355">
        <f t="shared" si="5"/>
        <v>0</v>
      </c>
    </row>
    <row r="60" spans="2:15" x14ac:dyDescent="0.25">
      <c r="F60" s="355">
        <f>+F34-F35-F36-F40-F41-F42-F47-F50</f>
        <v>0</v>
      </c>
      <c r="G60" s="355">
        <f t="shared" ref="G60:K60" si="6">+G34-G35-G36-G40-G41-G42-G47-G50</f>
        <v>0</v>
      </c>
      <c r="H60" s="355">
        <f t="shared" si="6"/>
        <v>0</v>
      </c>
      <c r="I60" s="355">
        <f t="shared" si="6"/>
        <v>0</v>
      </c>
      <c r="J60" s="355">
        <f t="shared" si="6"/>
        <v>0</v>
      </c>
      <c r="K60" s="355">
        <f t="shared" si="6"/>
        <v>0</v>
      </c>
    </row>
    <row r="61" spans="2:15" x14ac:dyDescent="0.25">
      <c r="F61" s="355">
        <f>+F36-SUM(F37:F39)</f>
        <v>0</v>
      </c>
      <c r="G61" s="355">
        <f t="shared" ref="G61:K61" si="7">+G36-SUM(G37:G39)</f>
        <v>0</v>
      </c>
      <c r="H61" s="355">
        <f t="shared" si="7"/>
        <v>0</v>
      </c>
      <c r="I61" s="355">
        <f t="shared" si="7"/>
        <v>0</v>
      </c>
      <c r="J61" s="355">
        <f t="shared" si="7"/>
        <v>0</v>
      </c>
      <c r="K61" s="355">
        <f t="shared" si="7"/>
        <v>0</v>
      </c>
    </row>
    <row r="62" spans="2:15" x14ac:dyDescent="0.25">
      <c r="F62" s="355">
        <f>+F42-SUM(F43:F46)</f>
        <v>0</v>
      </c>
      <c r="G62" s="355">
        <f t="shared" ref="G62:K62" si="8">+G42-SUM(G43:G46)</f>
        <v>0</v>
      </c>
      <c r="H62" s="355">
        <f t="shared" si="8"/>
        <v>0</v>
      </c>
      <c r="I62" s="355">
        <f t="shared" si="8"/>
        <v>0</v>
      </c>
      <c r="J62" s="355">
        <f t="shared" si="8"/>
        <v>0</v>
      </c>
      <c r="K62" s="355">
        <f t="shared" si="8"/>
        <v>0</v>
      </c>
    </row>
    <row r="63" spans="2:15" x14ac:dyDescent="0.25">
      <c r="F63" s="355">
        <f>+F47-SUM(F48:F49)</f>
        <v>0</v>
      </c>
      <c r="G63" s="355">
        <f t="shared" ref="G63:K63" si="9">+G47-SUM(G48:G49)</f>
        <v>0</v>
      </c>
      <c r="H63" s="355">
        <f t="shared" si="9"/>
        <v>0</v>
      </c>
      <c r="I63" s="355">
        <f t="shared" si="9"/>
        <v>0</v>
      </c>
      <c r="J63" s="355">
        <f t="shared" si="9"/>
        <v>0</v>
      </c>
      <c r="K63" s="355">
        <f t="shared" si="9"/>
        <v>0</v>
      </c>
    </row>
    <row r="64" spans="2:15" x14ac:dyDescent="0.25">
      <c r="F64" s="355">
        <f t="shared" ref="F64:K64" si="10">+F52-(+F11+F12+F13+F14+F15+F16+F19+F20+F25+F26+F27+F30+F33+F34)</f>
        <v>0</v>
      </c>
      <c r="G64" s="355">
        <f t="shared" si="10"/>
        <v>0</v>
      </c>
      <c r="H64" s="355">
        <f t="shared" si="10"/>
        <v>0</v>
      </c>
      <c r="I64" s="355">
        <f t="shared" si="10"/>
        <v>0</v>
      </c>
      <c r="J64" s="355">
        <f t="shared" si="10"/>
        <v>0</v>
      </c>
      <c r="K64" s="355">
        <f t="shared" si="10"/>
        <v>0</v>
      </c>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3" customWidth="1"/>
    <col min="2" max="2" width="9.140625" style="153"/>
    <col min="3" max="3" width="72.5703125" style="153" bestFit="1" customWidth="1"/>
    <col min="4" max="4" width="8.28515625" style="153" customWidth="1"/>
    <col min="5" max="10" width="15" style="153" customWidth="1"/>
    <col min="11" max="16384" width="9.140625" style="153"/>
  </cols>
  <sheetData>
    <row r="1" spans="1:11" x14ac:dyDescent="0.2">
      <c r="A1" s="150"/>
      <c r="B1" s="150"/>
      <c r="C1" s="151"/>
      <c r="D1" s="151"/>
      <c r="E1" s="518"/>
      <c r="F1" s="152"/>
      <c r="G1" s="519"/>
      <c r="H1" s="518"/>
      <c r="I1" s="152"/>
      <c r="J1" s="519"/>
    </row>
    <row r="2" spans="1:11" ht="16.5" customHeight="1" x14ac:dyDescent="0.25">
      <c r="A2" s="154"/>
      <c r="B2" s="569" t="s">
        <v>568</v>
      </c>
      <c r="C2" s="570"/>
      <c r="D2" s="155"/>
      <c r="E2" s="572" t="s">
        <v>358</v>
      </c>
      <c r="F2" s="572"/>
      <c r="G2" s="572"/>
      <c r="H2" s="572" t="s">
        <v>358</v>
      </c>
      <c r="I2" s="572"/>
      <c r="J2" s="572"/>
    </row>
    <row r="3" spans="1:11" ht="16.5" customHeight="1" x14ac:dyDescent="0.2">
      <c r="A3" s="154"/>
      <c r="B3" s="571"/>
      <c r="C3" s="570"/>
      <c r="D3" s="155"/>
      <c r="E3" s="565" t="s">
        <v>107</v>
      </c>
      <c r="F3" s="567"/>
      <c r="G3" s="567"/>
      <c r="H3" s="565" t="s">
        <v>108</v>
      </c>
      <c r="I3" s="567"/>
      <c r="J3" s="568"/>
    </row>
    <row r="4" spans="1:11" ht="16.5" customHeight="1" x14ac:dyDescent="0.2">
      <c r="A4" s="154"/>
      <c r="B4" s="375"/>
      <c r="C4" s="374"/>
      <c r="D4" s="155"/>
      <c r="E4" s="565" t="s">
        <v>374</v>
      </c>
      <c r="F4" s="566"/>
      <c r="G4" s="566"/>
      <c r="H4" s="565" t="s">
        <v>305</v>
      </c>
      <c r="I4" s="567"/>
      <c r="J4" s="568"/>
    </row>
    <row r="5" spans="1:11" ht="15.75" x14ac:dyDescent="0.25">
      <c r="A5" s="157"/>
      <c r="B5" s="182"/>
      <c r="C5" s="233"/>
      <c r="D5" s="21"/>
      <c r="E5" s="159"/>
      <c r="F5" s="103" t="s">
        <v>597</v>
      </c>
      <c r="G5" s="534"/>
      <c r="H5" s="159"/>
      <c r="I5" s="160" t="s">
        <v>573</v>
      </c>
      <c r="J5" s="161"/>
      <c r="K5" s="119"/>
    </row>
    <row r="6" spans="1:11" ht="9.9499999999999993" customHeight="1" x14ac:dyDescent="0.25">
      <c r="A6" s="154"/>
      <c r="B6" s="182"/>
      <c r="C6" s="233"/>
      <c r="D6" s="232"/>
      <c r="E6" s="156"/>
      <c r="F6" s="163"/>
      <c r="G6" s="516"/>
      <c r="H6" s="517"/>
      <c r="I6" s="163"/>
      <c r="J6" s="164"/>
      <c r="K6" s="119"/>
    </row>
    <row r="7" spans="1:11" ht="15.75" x14ac:dyDescent="0.2">
      <c r="A7" s="154"/>
      <c r="B7" s="154"/>
      <c r="C7" s="162"/>
      <c r="D7" s="165" t="s">
        <v>2</v>
      </c>
      <c r="E7" s="166" t="s">
        <v>183</v>
      </c>
      <c r="F7" s="165" t="s">
        <v>71</v>
      </c>
      <c r="G7" s="165" t="s">
        <v>109</v>
      </c>
      <c r="H7" s="165" t="s">
        <v>183</v>
      </c>
      <c r="I7" s="165" t="s">
        <v>71</v>
      </c>
      <c r="J7" s="167" t="s">
        <v>109</v>
      </c>
      <c r="K7" s="168"/>
    </row>
    <row r="8" spans="1:11" ht="15.75" x14ac:dyDescent="0.25">
      <c r="A8" s="157"/>
      <c r="B8" s="157"/>
      <c r="C8" s="158"/>
      <c r="D8" s="230" t="s">
        <v>362</v>
      </c>
      <c r="E8" s="169"/>
      <c r="F8" s="10"/>
      <c r="G8" s="10"/>
      <c r="H8" s="10"/>
      <c r="I8" s="10"/>
      <c r="J8" s="170"/>
    </row>
    <row r="9" spans="1:11" ht="15.75" x14ac:dyDescent="0.25">
      <c r="A9" s="154"/>
      <c r="B9" s="435" t="s">
        <v>110</v>
      </c>
      <c r="C9" s="12"/>
      <c r="D9" s="171"/>
      <c r="E9" s="281">
        <v>8498158</v>
      </c>
      <c r="F9" s="281">
        <v>13575539</v>
      </c>
      <c r="G9" s="281">
        <v>22073697</v>
      </c>
      <c r="H9" s="281">
        <v>7593066</v>
      </c>
      <c r="I9" s="281">
        <v>16682536</v>
      </c>
      <c r="J9" s="284">
        <v>24275602</v>
      </c>
    </row>
    <row r="10" spans="1:11" ht="15.75" x14ac:dyDescent="0.25">
      <c r="A10" s="154"/>
      <c r="B10" s="435" t="s">
        <v>36</v>
      </c>
      <c r="C10" s="12" t="s">
        <v>111</v>
      </c>
      <c r="D10" s="383" t="s">
        <v>343</v>
      </c>
      <c r="E10" s="281">
        <v>3897837</v>
      </c>
      <c r="F10" s="281">
        <v>3079795</v>
      </c>
      <c r="G10" s="281">
        <v>6977632</v>
      </c>
      <c r="H10" s="281">
        <v>4216393</v>
      </c>
      <c r="I10" s="281">
        <v>3342615</v>
      </c>
      <c r="J10" s="284">
        <v>7559008</v>
      </c>
    </row>
    <row r="11" spans="1:11" ht="15.75" x14ac:dyDescent="0.25">
      <c r="A11" s="154"/>
      <c r="B11" s="436" t="s">
        <v>513</v>
      </c>
      <c r="C11" s="8" t="s">
        <v>112</v>
      </c>
      <c r="D11" s="383"/>
      <c r="E11" s="282">
        <v>3884187</v>
      </c>
      <c r="F11" s="282">
        <v>2379772</v>
      </c>
      <c r="G11" s="282">
        <v>6263959</v>
      </c>
      <c r="H11" s="282">
        <v>4193623</v>
      </c>
      <c r="I11" s="282">
        <v>2800495</v>
      </c>
      <c r="J11" s="283">
        <v>6994118</v>
      </c>
    </row>
    <row r="12" spans="1:11" ht="15.75" x14ac:dyDescent="0.25">
      <c r="A12" s="154"/>
      <c r="B12" s="437" t="s">
        <v>514</v>
      </c>
      <c r="C12" s="8" t="s">
        <v>113</v>
      </c>
      <c r="D12" s="384"/>
      <c r="E12" s="282">
        <v>86792</v>
      </c>
      <c r="F12" s="282">
        <v>0</v>
      </c>
      <c r="G12" s="282">
        <v>86792</v>
      </c>
      <c r="H12" s="282">
        <v>142281</v>
      </c>
      <c r="I12" s="282">
        <v>0</v>
      </c>
      <c r="J12" s="283">
        <v>142281</v>
      </c>
    </row>
    <row r="13" spans="1:11" ht="15.75" x14ac:dyDescent="0.25">
      <c r="A13" s="154"/>
      <c r="B13" s="437" t="s">
        <v>515</v>
      </c>
      <c r="C13" s="8" t="s">
        <v>114</v>
      </c>
      <c r="D13" s="384"/>
      <c r="E13" s="282">
        <v>0</v>
      </c>
      <c r="F13" s="282">
        <v>0</v>
      </c>
      <c r="G13" s="282">
        <v>0</v>
      </c>
      <c r="H13" s="282">
        <v>0</v>
      </c>
      <c r="I13" s="282">
        <v>0</v>
      </c>
      <c r="J13" s="283">
        <v>0</v>
      </c>
    </row>
    <row r="14" spans="1:11" ht="15.75" x14ac:dyDescent="0.25">
      <c r="A14" s="154"/>
      <c r="B14" s="438" t="s">
        <v>516</v>
      </c>
      <c r="C14" s="8" t="s">
        <v>115</v>
      </c>
      <c r="D14" s="384"/>
      <c r="E14" s="282">
        <v>3797395</v>
      </c>
      <c r="F14" s="282">
        <v>2379772</v>
      </c>
      <c r="G14" s="282">
        <v>6177167</v>
      </c>
      <c r="H14" s="282">
        <v>4051342</v>
      </c>
      <c r="I14" s="282">
        <v>2800495</v>
      </c>
      <c r="J14" s="283">
        <v>6851837</v>
      </c>
    </row>
    <row r="15" spans="1:11" ht="15.75" x14ac:dyDescent="0.25">
      <c r="A15" s="154"/>
      <c r="B15" s="439" t="s">
        <v>517</v>
      </c>
      <c r="C15" s="8" t="s">
        <v>116</v>
      </c>
      <c r="D15" s="384"/>
      <c r="E15" s="282">
        <v>13650</v>
      </c>
      <c r="F15" s="282">
        <v>287661</v>
      </c>
      <c r="G15" s="282">
        <v>301311</v>
      </c>
      <c r="H15" s="282">
        <v>21250</v>
      </c>
      <c r="I15" s="282">
        <v>109625</v>
      </c>
      <c r="J15" s="283">
        <v>130875</v>
      </c>
    </row>
    <row r="16" spans="1:11" ht="15.75" x14ac:dyDescent="0.25">
      <c r="A16" s="154"/>
      <c r="B16" s="437" t="s">
        <v>518</v>
      </c>
      <c r="C16" s="8" t="s">
        <v>117</v>
      </c>
      <c r="D16" s="384"/>
      <c r="E16" s="282">
        <v>0</v>
      </c>
      <c r="F16" s="282">
        <v>287661</v>
      </c>
      <c r="G16" s="282">
        <v>287661</v>
      </c>
      <c r="H16" s="282">
        <v>3100</v>
      </c>
      <c r="I16" s="282">
        <v>109625</v>
      </c>
      <c r="J16" s="283">
        <v>112725</v>
      </c>
    </row>
    <row r="17" spans="1:10" ht="15.75" x14ac:dyDescent="0.25">
      <c r="A17" s="154"/>
      <c r="B17" s="437" t="s">
        <v>519</v>
      </c>
      <c r="C17" s="8" t="s">
        <v>118</v>
      </c>
      <c r="D17" s="384"/>
      <c r="E17" s="282">
        <v>13650</v>
      </c>
      <c r="F17" s="282">
        <v>0</v>
      </c>
      <c r="G17" s="282">
        <v>13650</v>
      </c>
      <c r="H17" s="282">
        <v>18150</v>
      </c>
      <c r="I17" s="282">
        <v>0</v>
      </c>
      <c r="J17" s="283">
        <v>18150</v>
      </c>
    </row>
    <row r="18" spans="1:10" ht="15.75" x14ac:dyDescent="0.25">
      <c r="A18" s="154"/>
      <c r="B18" s="439" t="s">
        <v>520</v>
      </c>
      <c r="C18" s="8" t="s">
        <v>119</v>
      </c>
      <c r="D18" s="384"/>
      <c r="E18" s="282">
        <v>0</v>
      </c>
      <c r="F18" s="282">
        <v>412362</v>
      </c>
      <c r="G18" s="282">
        <v>412362</v>
      </c>
      <c r="H18" s="282">
        <v>1520</v>
      </c>
      <c r="I18" s="282">
        <v>432495</v>
      </c>
      <c r="J18" s="283">
        <v>434015</v>
      </c>
    </row>
    <row r="19" spans="1:10" ht="15.75" x14ac:dyDescent="0.25">
      <c r="A19" s="154"/>
      <c r="B19" s="437" t="s">
        <v>521</v>
      </c>
      <c r="C19" s="8" t="s">
        <v>120</v>
      </c>
      <c r="D19" s="384"/>
      <c r="E19" s="282">
        <v>0</v>
      </c>
      <c r="F19" s="282">
        <v>412362</v>
      </c>
      <c r="G19" s="282">
        <v>412362</v>
      </c>
      <c r="H19" s="282">
        <v>1520</v>
      </c>
      <c r="I19" s="282">
        <v>432495</v>
      </c>
      <c r="J19" s="283">
        <v>434015</v>
      </c>
    </row>
    <row r="20" spans="1:10" ht="15.75" x14ac:dyDescent="0.25">
      <c r="A20" s="154"/>
      <c r="B20" s="437" t="s">
        <v>522</v>
      </c>
      <c r="C20" s="8" t="s">
        <v>121</v>
      </c>
      <c r="D20" s="384"/>
      <c r="E20" s="282">
        <v>0</v>
      </c>
      <c r="F20" s="282">
        <v>0</v>
      </c>
      <c r="G20" s="282">
        <v>0</v>
      </c>
      <c r="H20" s="282">
        <v>0</v>
      </c>
      <c r="I20" s="282">
        <v>0</v>
      </c>
      <c r="J20" s="283">
        <v>0</v>
      </c>
    </row>
    <row r="21" spans="1:10" ht="15.75" x14ac:dyDescent="0.25">
      <c r="A21" s="154"/>
      <c r="B21" s="439" t="s">
        <v>523</v>
      </c>
      <c r="C21" s="8" t="s">
        <v>122</v>
      </c>
      <c r="D21" s="384"/>
      <c r="E21" s="282">
        <v>0</v>
      </c>
      <c r="F21" s="282">
        <v>0</v>
      </c>
      <c r="G21" s="282">
        <v>0</v>
      </c>
      <c r="H21" s="282">
        <v>0</v>
      </c>
      <c r="I21" s="282">
        <v>0</v>
      </c>
      <c r="J21" s="283">
        <v>0</v>
      </c>
    </row>
    <row r="22" spans="1:10" ht="15.75" x14ac:dyDescent="0.25">
      <c r="A22" s="154"/>
      <c r="B22" s="439" t="s">
        <v>524</v>
      </c>
      <c r="C22" s="8" t="s">
        <v>123</v>
      </c>
      <c r="D22" s="384"/>
      <c r="E22" s="282">
        <v>0</v>
      </c>
      <c r="F22" s="282">
        <v>0</v>
      </c>
      <c r="G22" s="282">
        <v>0</v>
      </c>
      <c r="H22" s="282">
        <v>0</v>
      </c>
      <c r="I22" s="282">
        <v>0</v>
      </c>
      <c r="J22" s="283">
        <v>0</v>
      </c>
    </row>
    <row r="23" spans="1:10" ht="15.75" x14ac:dyDescent="0.25">
      <c r="A23" s="154"/>
      <c r="B23" s="437" t="s">
        <v>525</v>
      </c>
      <c r="C23" s="8" t="s">
        <v>124</v>
      </c>
      <c r="D23" s="384"/>
      <c r="E23" s="282">
        <v>0</v>
      </c>
      <c r="F23" s="282">
        <v>0</v>
      </c>
      <c r="G23" s="282">
        <v>0</v>
      </c>
      <c r="H23" s="282">
        <v>0</v>
      </c>
      <c r="I23" s="282">
        <v>0</v>
      </c>
      <c r="J23" s="283">
        <v>0</v>
      </c>
    </row>
    <row r="24" spans="1:10" ht="15.75" x14ac:dyDescent="0.25">
      <c r="A24" s="154"/>
      <c r="B24" s="437" t="s">
        <v>526</v>
      </c>
      <c r="C24" s="8" t="s">
        <v>125</v>
      </c>
      <c r="D24" s="384"/>
      <c r="E24" s="282">
        <v>0</v>
      </c>
      <c r="F24" s="282">
        <v>0</v>
      </c>
      <c r="G24" s="282">
        <v>0</v>
      </c>
      <c r="H24" s="282">
        <v>0</v>
      </c>
      <c r="I24" s="282">
        <v>0</v>
      </c>
      <c r="J24" s="283">
        <v>0</v>
      </c>
    </row>
    <row r="25" spans="1:10" ht="15.75" x14ac:dyDescent="0.25">
      <c r="A25" s="154"/>
      <c r="B25" s="439" t="s">
        <v>527</v>
      </c>
      <c r="C25" s="8" t="s">
        <v>126</v>
      </c>
      <c r="D25" s="384"/>
      <c r="E25" s="282">
        <v>0</v>
      </c>
      <c r="F25" s="282">
        <v>0</v>
      </c>
      <c r="G25" s="282">
        <v>0</v>
      </c>
      <c r="H25" s="282">
        <v>0</v>
      </c>
      <c r="I25" s="282">
        <v>0</v>
      </c>
      <c r="J25" s="283">
        <v>0</v>
      </c>
    </row>
    <row r="26" spans="1:10" ht="15.75" x14ac:dyDescent="0.25">
      <c r="A26" s="154"/>
      <c r="B26" s="439" t="s">
        <v>528</v>
      </c>
      <c r="C26" s="8" t="s">
        <v>127</v>
      </c>
      <c r="D26" s="384"/>
      <c r="E26" s="282">
        <v>0</v>
      </c>
      <c r="F26" s="282">
        <v>0</v>
      </c>
      <c r="G26" s="282">
        <v>0</v>
      </c>
      <c r="H26" s="282">
        <v>0</v>
      </c>
      <c r="I26" s="282">
        <v>0</v>
      </c>
      <c r="J26" s="283">
        <v>0</v>
      </c>
    </row>
    <row r="27" spans="1:10" ht="15.75" x14ac:dyDescent="0.25">
      <c r="A27" s="6"/>
      <c r="B27" s="435" t="s">
        <v>38</v>
      </c>
      <c r="C27" s="12" t="s">
        <v>128</v>
      </c>
      <c r="D27" s="383" t="s">
        <v>343</v>
      </c>
      <c r="E27" s="281">
        <v>2314525</v>
      </c>
      <c r="F27" s="281">
        <v>2600794</v>
      </c>
      <c r="G27" s="281">
        <v>4915319</v>
      </c>
      <c r="H27" s="281">
        <v>1871543</v>
      </c>
      <c r="I27" s="281">
        <v>1875149</v>
      </c>
      <c r="J27" s="284">
        <v>3746692</v>
      </c>
    </row>
    <row r="28" spans="1:10" ht="15.75" x14ac:dyDescent="0.25">
      <c r="A28" s="6"/>
      <c r="B28" s="439" t="s">
        <v>529</v>
      </c>
      <c r="C28" s="8" t="s">
        <v>129</v>
      </c>
      <c r="D28" s="385"/>
      <c r="E28" s="282">
        <v>2314525</v>
      </c>
      <c r="F28" s="282">
        <v>2600794</v>
      </c>
      <c r="G28" s="282">
        <v>4915319</v>
      </c>
      <c r="H28" s="282">
        <v>1871543</v>
      </c>
      <c r="I28" s="282">
        <v>1875149</v>
      </c>
      <c r="J28" s="283">
        <v>3746692</v>
      </c>
    </row>
    <row r="29" spans="1:10" ht="15.75" x14ac:dyDescent="0.25">
      <c r="A29" s="6"/>
      <c r="B29" s="437" t="s">
        <v>530</v>
      </c>
      <c r="C29" s="8" t="s">
        <v>323</v>
      </c>
      <c r="D29" s="384"/>
      <c r="E29" s="282">
        <v>646741</v>
      </c>
      <c r="F29" s="282">
        <v>2600794</v>
      </c>
      <c r="G29" s="282">
        <v>3247535</v>
      </c>
      <c r="H29" s="282">
        <v>390826</v>
      </c>
      <c r="I29" s="282">
        <v>1875149</v>
      </c>
      <c r="J29" s="283">
        <v>2265975</v>
      </c>
    </row>
    <row r="30" spans="1:10" ht="15.75" x14ac:dyDescent="0.25">
      <c r="A30" s="6"/>
      <c r="B30" s="437" t="s">
        <v>531</v>
      </c>
      <c r="C30" s="8" t="s">
        <v>130</v>
      </c>
      <c r="D30" s="384"/>
      <c r="E30" s="282">
        <v>0</v>
      </c>
      <c r="F30" s="282">
        <v>0</v>
      </c>
      <c r="G30" s="282">
        <v>0</v>
      </c>
      <c r="H30" s="282">
        <v>0</v>
      </c>
      <c r="I30" s="282">
        <v>0</v>
      </c>
      <c r="J30" s="283">
        <v>0</v>
      </c>
    </row>
    <row r="31" spans="1:10" ht="15.75" x14ac:dyDescent="0.25">
      <c r="A31" s="6"/>
      <c r="B31" s="437" t="s">
        <v>532</v>
      </c>
      <c r="C31" s="8" t="s">
        <v>131</v>
      </c>
      <c r="D31" s="384"/>
      <c r="E31" s="282">
        <v>153</v>
      </c>
      <c r="F31" s="282">
        <v>0</v>
      </c>
      <c r="G31" s="282">
        <v>153</v>
      </c>
      <c r="H31" s="282">
        <v>418</v>
      </c>
      <c r="I31" s="282">
        <v>0</v>
      </c>
      <c r="J31" s="283">
        <v>418</v>
      </c>
    </row>
    <row r="32" spans="1:10" ht="15.75" x14ac:dyDescent="0.25">
      <c r="A32" s="6"/>
      <c r="B32" s="437" t="s">
        <v>533</v>
      </c>
      <c r="C32" s="8" t="s">
        <v>132</v>
      </c>
      <c r="D32" s="384"/>
      <c r="E32" s="282">
        <v>0</v>
      </c>
      <c r="F32" s="282">
        <v>0</v>
      </c>
      <c r="G32" s="282">
        <v>0</v>
      </c>
      <c r="H32" s="282">
        <v>0</v>
      </c>
      <c r="I32" s="282">
        <v>0</v>
      </c>
      <c r="J32" s="283">
        <v>0</v>
      </c>
    </row>
    <row r="33" spans="1:10" ht="15.75" x14ac:dyDescent="0.25">
      <c r="A33" s="6"/>
      <c r="B33" s="437" t="s">
        <v>534</v>
      </c>
      <c r="C33" s="8" t="s">
        <v>133</v>
      </c>
      <c r="D33" s="384"/>
      <c r="E33" s="282">
        <v>0</v>
      </c>
      <c r="F33" s="282">
        <v>0</v>
      </c>
      <c r="G33" s="282">
        <v>0</v>
      </c>
      <c r="H33" s="282">
        <v>0</v>
      </c>
      <c r="I33" s="282">
        <v>0</v>
      </c>
      <c r="J33" s="283">
        <v>0</v>
      </c>
    </row>
    <row r="34" spans="1:10" ht="15.75" x14ac:dyDescent="0.25">
      <c r="A34" s="6"/>
      <c r="B34" s="437" t="s">
        <v>535</v>
      </c>
      <c r="C34" s="18" t="s">
        <v>324</v>
      </c>
      <c r="D34" s="384"/>
      <c r="E34" s="282">
        <v>694042</v>
      </c>
      <c r="F34" s="282">
        <v>0</v>
      </c>
      <c r="G34" s="282">
        <v>694042</v>
      </c>
      <c r="H34" s="282">
        <v>673652</v>
      </c>
      <c r="I34" s="282">
        <v>0</v>
      </c>
      <c r="J34" s="283">
        <v>673652</v>
      </c>
    </row>
    <row r="35" spans="1:10" ht="15.75" x14ac:dyDescent="0.25">
      <c r="A35" s="6"/>
      <c r="B35" s="437" t="s">
        <v>536</v>
      </c>
      <c r="C35" s="114" t="s">
        <v>134</v>
      </c>
      <c r="D35" s="384"/>
      <c r="E35" s="282">
        <v>20760</v>
      </c>
      <c r="F35" s="282">
        <v>0</v>
      </c>
      <c r="G35" s="282">
        <v>20760</v>
      </c>
      <c r="H35" s="282">
        <v>17031</v>
      </c>
      <c r="I35" s="282">
        <v>0</v>
      </c>
      <c r="J35" s="283">
        <v>17031</v>
      </c>
    </row>
    <row r="36" spans="1:10" ht="15.75" x14ac:dyDescent="0.25">
      <c r="A36" s="6"/>
      <c r="B36" s="437" t="s">
        <v>537</v>
      </c>
      <c r="C36" s="8" t="s">
        <v>135</v>
      </c>
      <c r="D36" s="384"/>
      <c r="E36" s="282">
        <v>934222</v>
      </c>
      <c r="F36" s="282">
        <v>0</v>
      </c>
      <c r="G36" s="282">
        <v>934222</v>
      </c>
      <c r="H36" s="282">
        <v>780704</v>
      </c>
      <c r="I36" s="282">
        <v>0</v>
      </c>
      <c r="J36" s="283">
        <v>780704</v>
      </c>
    </row>
    <row r="37" spans="1:10" ht="15.75" x14ac:dyDescent="0.25">
      <c r="A37" s="6"/>
      <c r="B37" s="437" t="s">
        <v>538</v>
      </c>
      <c r="C37" s="18" t="s">
        <v>325</v>
      </c>
      <c r="D37" s="384"/>
      <c r="E37" s="282">
        <v>2982</v>
      </c>
      <c r="F37" s="282">
        <v>0</v>
      </c>
      <c r="G37" s="282">
        <v>2982</v>
      </c>
      <c r="H37" s="282">
        <v>1698</v>
      </c>
      <c r="I37" s="282">
        <v>0</v>
      </c>
      <c r="J37" s="283">
        <v>1698</v>
      </c>
    </row>
    <row r="38" spans="1:10" ht="15.75" x14ac:dyDescent="0.25">
      <c r="A38" s="6"/>
      <c r="B38" s="437" t="s">
        <v>539</v>
      </c>
      <c r="C38" s="18" t="s">
        <v>186</v>
      </c>
      <c r="D38" s="384"/>
      <c r="E38" s="282">
        <v>0</v>
      </c>
      <c r="F38" s="282">
        <v>0</v>
      </c>
      <c r="G38" s="282">
        <v>0</v>
      </c>
      <c r="H38" s="282">
        <v>0</v>
      </c>
      <c r="I38" s="282">
        <v>0</v>
      </c>
      <c r="J38" s="283">
        <v>0</v>
      </c>
    </row>
    <row r="39" spans="1:10" ht="15.75" x14ac:dyDescent="0.25">
      <c r="A39" s="6"/>
      <c r="B39" s="437" t="s">
        <v>540</v>
      </c>
      <c r="C39" s="8" t="s">
        <v>187</v>
      </c>
      <c r="D39" s="384"/>
      <c r="E39" s="282">
        <v>0</v>
      </c>
      <c r="F39" s="282">
        <v>0</v>
      </c>
      <c r="G39" s="282">
        <v>0</v>
      </c>
      <c r="H39" s="282">
        <v>0</v>
      </c>
      <c r="I39" s="282">
        <v>0</v>
      </c>
      <c r="J39" s="283">
        <v>0</v>
      </c>
    </row>
    <row r="40" spans="1:10" ht="15.75" x14ac:dyDescent="0.25">
      <c r="A40" s="6"/>
      <c r="B40" s="437" t="s">
        <v>541</v>
      </c>
      <c r="C40" s="8" t="s">
        <v>136</v>
      </c>
      <c r="D40" s="384"/>
      <c r="E40" s="282">
        <v>15625</v>
      </c>
      <c r="F40" s="282">
        <v>0</v>
      </c>
      <c r="G40" s="282">
        <v>15625</v>
      </c>
      <c r="H40" s="282">
        <v>7214</v>
      </c>
      <c r="I40" s="282">
        <v>0</v>
      </c>
      <c r="J40" s="283">
        <v>7214</v>
      </c>
    </row>
    <row r="41" spans="1:10" ht="15.75" x14ac:dyDescent="0.25">
      <c r="A41" s="6"/>
      <c r="B41" s="439" t="s">
        <v>542</v>
      </c>
      <c r="C41" s="8" t="s">
        <v>137</v>
      </c>
      <c r="D41" s="384"/>
      <c r="E41" s="282">
        <v>0</v>
      </c>
      <c r="F41" s="282">
        <v>0</v>
      </c>
      <c r="G41" s="282">
        <v>0</v>
      </c>
      <c r="H41" s="282">
        <v>0</v>
      </c>
      <c r="I41" s="282">
        <v>0</v>
      </c>
      <c r="J41" s="283">
        <v>0</v>
      </c>
    </row>
    <row r="42" spans="1:10" ht="15.75" x14ac:dyDescent="0.25">
      <c r="A42" s="6"/>
      <c r="B42" s="437" t="s">
        <v>543</v>
      </c>
      <c r="C42" s="8" t="s">
        <v>138</v>
      </c>
      <c r="D42" s="384"/>
      <c r="E42" s="282">
        <v>0</v>
      </c>
      <c r="F42" s="282">
        <v>0</v>
      </c>
      <c r="G42" s="282">
        <v>0</v>
      </c>
      <c r="H42" s="282">
        <v>0</v>
      </c>
      <c r="I42" s="282">
        <v>0</v>
      </c>
      <c r="J42" s="283">
        <v>0</v>
      </c>
    </row>
    <row r="43" spans="1:10" ht="15.75" x14ac:dyDescent="0.25">
      <c r="A43" s="6"/>
      <c r="B43" s="437" t="s">
        <v>544</v>
      </c>
      <c r="C43" s="8" t="s">
        <v>139</v>
      </c>
      <c r="D43" s="384"/>
      <c r="E43" s="282">
        <v>0</v>
      </c>
      <c r="F43" s="282">
        <v>0</v>
      </c>
      <c r="G43" s="282">
        <v>0</v>
      </c>
      <c r="H43" s="282">
        <v>0</v>
      </c>
      <c r="I43" s="282">
        <v>0</v>
      </c>
      <c r="J43" s="283">
        <v>0</v>
      </c>
    </row>
    <row r="44" spans="1:10" ht="15.75" x14ac:dyDescent="0.25">
      <c r="A44" s="6"/>
      <c r="B44" s="435" t="s">
        <v>50</v>
      </c>
      <c r="C44" s="12" t="s">
        <v>140</v>
      </c>
      <c r="D44" s="383"/>
      <c r="E44" s="281">
        <v>2285796</v>
      </c>
      <c r="F44" s="281">
        <v>7894950</v>
      </c>
      <c r="G44" s="281">
        <v>10180746</v>
      </c>
      <c r="H44" s="281">
        <v>1505130</v>
      </c>
      <c r="I44" s="281">
        <v>11464772</v>
      </c>
      <c r="J44" s="284">
        <v>12969902</v>
      </c>
    </row>
    <row r="45" spans="1:10" ht="15.75" x14ac:dyDescent="0.25">
      <c r="A45" s="6"/>
      <c r="B45" s="440" t="s">
        <v>52</v>
      </c>
      <c r="C45" s="143" t="s">
        <v>218</v>
      </c>
      <c r="D45" s="386"/>
      <c r="E45" s="282">
        <v>71000</v>
      </c>
      <c r="F45" s="282">
        <v>1212254</v>
      </c>
      <c r="G45" s="282">
        <v>1283254</v>
      </c>
      <c r="H45" s="282">
        <v>214000</v>
      </c>
      <c r="I45" s="282">
        <v>3753672</v>
      </c>
      <c r="J45" s="283">
        <v>3967672</v>
      </c>
    </row>
    <row r="46" spans="1:10" ht="15.75" x14ac:dyDescent="0.25">
      <c r="A46" s="6"/>
      <c r="B46" s="440" t="s">
        <v>199</v>
      </c>
      <c r="C46" s="143" t="s">
        <v>219</v>
      </c>
      <c r="D46" s="386"/>
      <c r="E46" s="282">
        <v>71000</v>
      </c>
      <c r="F46" s="282">
        <v>155027</v>
      </c>
      <c r="G46" s="282">
        <v>226027</v>
      </c>
      <c r="H46" s="282">
        <v>214000</v>
      </c>
      <c r="I46" s="282">
        <v>441761</v>
      </c>
      <c r="J46" s="283">
        <v>655761</v>
      </c>
    </row>
    <row r="47" spans="1:10" ht="15.75" x14ac:dyDescent="0.25">
      <c r="A47" s="6"/>
      <c r="B47" s="440" t="s">
        <v>200</v>
      </c>
      <c r="C47" s="143" t="s">
        <v>220</v>
      </c>
      <c r="D47" s="386"/>
      <c r="E47" s="282">
        <v>0</v>
      </c>
      <c r="F47" s="282">
        <v>1057227</v>
      </c>
      <c r="G47" s="282">
        <v>1057227</v>
      </c>
      <c r="H47" s="282">
        <v>0</v>
      </c>
      <c r="I47" s="282">
        <v>3311911</v>
      </c>
      <c r="J47" s="283">
        <v>3311911</v>
      </c>
    </row>
    <row r="48" spans="1:10" ht="15.75" x14ac:dyDescent="0.25">
      <c r="A48" s="6"/>
      <c r="B48" s="440" t="s">
        <v>201</v>
      </c>
      <c r="C48" s="143" t="s">
        <v>221</v>
      </c>
      <c r="D48" s="386"/>
      <c r="E48" s="282">
        <v>0</v>
      </c>
      <c r="F48" s="282">
        <v>0</v>
      </c>
      <c r="G48" s="282">
        <v>0</v>
      </c>
      <c r="H48" s="282">
        <v>0</v>
      </c>
      <c r="I48" s="282">
        <v>0</v>
      </c>
      <c r="J48" s="283">
        <v>0</v>
      </c>
    </row>
    <row r="49" spans="1:10" ht="15.75" x14ac:dyDescent="0.25">
      <c r="A49" s="6"/>
      <c r="B49" s="440" t="s">
        <v>54</v>
      </c>
      <c r="C49" s="143" t="s">
        <v>206</v>
      </c>
      <c r="D49" s="386"/>
      <c r="E49" s="282">
        <v>2214796</v>
      </c>
      <c r="F49" s="282">
        <v>6682696</v>
      </c>
      <c r="G49" s="282">
        <v>8897492</v>
      </c>
      <c r="H49" s="282">
        <v>1291130</v>
      </c>
      <c r="I49" s="282">
        <v>7711100</v>
      </c>
      <c r="J49" s="283">
        <v>9002230</v>
      </c>
    </row>
    <row r="50" spans="1:10" ht="15.75" x14ac:dyDescent="0.25">
      <c r="A50" s="6"/>
      <c r="B50" s="439" t="s">
        <v>222</v>
      </c>
      <c r="C50" s="8" t="s">
        <v>195</v>
      </c>
      <c r="D50" s="386"/>
      <c r="E50" s="282">
        <v>2214796</v>
      </c>
      <c r="F50" s="282">
        <v>6682696</v>
      </c>
      <c r="G50" s="282">
        <v>8897492</v>
      </c>
      <c r="H50" s="282">
        <v>1291130</v>
      </c>
      <c r="I50" s="282">
        <v>7379803</v>
      </c>
      <c r="J50" s="283">
        <v>8670933</v>
      </c>
    </row>
    <row r="51" spans="1:10" ht="15.75" x14ac:dyDescent="0.25">
      <c r="A51" s="6"/>
      <c r="B51" s="439" t="s">
        <v>223</v>
      </c>
      <c r="C51" s="8" t="s">
        <v>141</v>
      </c>
      <c r="D51" s="384"/>
      <c r="E51" s="282">
        <v>1393268</v>
      </c>
      <c r="F51" s="282">
        <v>3115552</v>
      </c>
      <c r="G51" s="282">
        <v>4508820</v>
      </c>
      <c r="H51" s="282">
        <v>245392</v>
      </c>
      <c r="I51" s="282">
        <v>3906053</v>
      </c>
      <c r="J51" s="283">
        <v>4151445</v>
      </c>
    </row>
    <row r="52" spans="1:10" ht="15.75" x14ac:dyDescent="0.25">
      <c r="A52" s="6"/>
      <c r="B52" s="439" t="s">
        <v>224</v>
      </c>
      <c r="C52" s="8" t="s">
        <v>142</v>
      </c>
      <c r="D52" s="384"/>
      <c r="E52" s="282">
        <v>821528</v>
      </c>
      <c r="F52" s="282">
        <v>3567144</v>
      </c>
      <c r="G52" s="282">
        <v>4388672</v>
      </c>
      <c r="H52" s="282">
        <v>1045738</v>
      </c>
      <c r="I52" s="282">
        <v>3473750</v>
      </c>
      <c r="J52" s="283">
        <v>4519488</v>
      </c>
    </row>
    <row r="53" spans="1:10" ht="15.75" x14ac:dyDescent="0.25">
      <c r="A53" s="6"/>
      <c r="B53" s="439" t="s">
        <v>225</v>
      </c>
      <c r="C53" s="8" t="s">
        <v>332</v>
      </c>
      <c r="D53" s="384"/>
      <c r="E53" s="282">
        <v>0</v>
      </c>
      <c r="F53" s="282">
        <v>0</v>
      </c>
      <c r="G53" s="282">
        <v>0</v>
      </c>
      <c r="H53" s="282">
        <v>0</v>
      </c>
      <c r="I53" s="282">
        <v>331297</v>
      </c>
      <c r="J53" s="283">
        <v>331297</v>
      </c>
    </row>
    <row r="54" spans="1:10" ht="15.75" x14ac:dyDescent="0.25">
      <c r="A54" s="6"/>
      <c r="B54" s="439" t="s">
        <v>56</v>
      </c>
      <c r="C54" s="8" t="s">
        <v>73</v>
      </c>
      <c r="D54" s="384"/>
      <c r="E54" s="282">
        <v>0</v>
      </c>
      <c r="F54" s="282">
        <v>0</v>
      </c>
      <c r="G54" s="282">
        <v>0</v>
      </c>
      <c r="H54" s="282">
        <v>0</v>
      </c>
      <c r="I54" s="282">
        <v>0</v>
      </c>
      <c r="J54" s="283">
        <v>0</v>
      </c>
    </row>
    <row r="55" spans="1:10" ht="15.75" x14ac:dyDescent="0.25">
      <c r="A55" s="6"/>
      <c r="B55" s="435" t="s">
        <v>143</v>
      </c>
      <c r="C55" s="172"/>
      <c r="D55" s="384"/>
      <c r="E55" s="281">
        <v>450161811</v>
      </c>
      <c r="F55" s="281">
        <v>74501408</v>
      </c>
      <c r="G55" s="281">
        <v>524663219</v>
      </c>
      <c r="H55" s="281">
        <v>449350654</v>
      </c>
      <c r="I55" s="281">
        <v>74159547</v>
      </c>
      <c r="J55" s="284">
        <v>523510201</v>
      </c>
    </row>
    <row r="56" spans="1:10" ht="15.75" x14ac:dyDescent="0.25">
      <c r="A56" s="6"/>
      <c r="B56" s="435" t="s">
        <v>60</v>
      </c>
      <c r="C56" s="12" t="s">
        <v>144</v>
      </c>
      <c r="D56" s="384"/>
      <c r="E56" s="281">
        <v>3639537</v>
      </c>
      <c r="F56" s="281">
        <v>2743559</v>
      </c>
      <c r="G56" s="281">
        <v>6383096</v>
      </c>
      <c r="H56" s="281">
        <v>4694504</v>
      </c>
      <c r="I56" s="281">
        <v>2119017</v>
      </c>
      <c r="J56" s="284">
        <v>6813521</v>
      </c>
    </row>
    <row r="57" spans="1:10" ht="15.75" x14ac:dyDescent="0.25">
      <c r="A57" s="6"/>
      <c r="B57" s="439" t="s">
        <v>545</v>
      </c>
      <c r="C57" s="8" t="s">
        <v>145</v>
      </c>
      <c r="D57" s="384"/>
      <c r="E57" s="282">
        <v>0</v>
      </c>
      <c r="F57" s="282">
        <v>0</v>
      </c>
      <c r="G57" s="282">
        <v>0</v>
      </c>
      <c r="H57" s="282">
        <v>0</v>
      </c>
      <c r="I57" s="282">
        <v>0</v>
      </c>
      <c r="J57" s="283">
        <v>0</v>
      </c>
    </row>
    <row r="58" spans="1:10" ht="15.75" x14ac:dyDescent="0.25">
      <c r="A58" s="6"/>
      <c r="B58" s="439" t="s">
        <v>546</v>
      </c>
      <c r="C58" s="8" t="s">
        <v>146</v>
      </c>
      <c r="D58" s="384"/>
      <c r="E58" s="282">
        <v>7271</v>
      </c>
      <c r="F58" s="282">
        <v>0</v>
      </c>
      <c r="G58" s="282">
        <v>7271</v>
      </c>
      <c r="H58" s="282">
        <v>0</v>
      </c>
      <c r="I58" s="282">
        <v>0</v>
      </c>
      <c r="J58" s="283">
        <v>0</v>
      </c>
    </row>
    <row r="59" spans="1:10" ht="15.75" x14ac:dyDescent="0.25">
      <c r="A59" s="6"/>
      <c r="B59" s="439" t="s">
        <v>547</v>
      </c>
      <c r="C59" s="8" t="s">
        <v>147</v>
      </c>
      <c r="D59" s="384"/>
      <c r="E59" s="282">
        <v>2490812</v>
      </c>
      <c r="F59" s="282">
        <v>302023</v>
      </c>
      <c r="G59" s="282">
        <v>2792835</v>
      </c>
      <c r="H59" s="282">
        <v>2778176</v>
      </c>
      <c r="I59" s="282">
        <v>308797</v>
      </c>
      <c r="J59" s="283">
        <v>3086973</v>
      </c>
    </row>
    <row r="60" spans="1:10" ht="15.75" x14ac:dyDescent="0.25">
      <c r="A60" s="6"/>
      <c r="B60" s="439" t="s">
        <v>548</v>
      </c>
      <c r="C60" s="8" t="s">
        <v>148</v>
      </c>
      <c r="D60" s="384"/>
      <c r="E60" s="282">
        <v>897549</v>
      </c>
      <c r="F60" s="282">
        <v>147584</v>
      </c>
      <c r="G60" s="282">
        <v>1045133</v>
      </c>
      <c r="H60" s="282">
        <v>1040032</v>
      </c>
      <c r="I60" s="282">
        <v>104302</v>
      </c>
      <c r="J60" s="283">
        <v>1144334</v>
      </c>
    </row>
    <row r="61" spans="1:10" ht="15.75" x14ac:dyDescent="0.25">
      <c r="A61" s="6"/>
      <c r="B61" s="439" t="s">
        <v>549</v>
      </c>
      <c r="C61" s="8" t="s">
        <v>149</v>
      </c>
      <c r="D61" s="384"/>
      <c r="E61" s="282">
        <v>0</v>
      </c>
      <c r="F61" s="282">
        <v>0</v>
      </c>
      <c r="G61" s="282">
        <v>0</v>
      </c>
      <c r="H61" s="282">
        <v>0</v>
      </c>
      <c r="I61" s="282">
        <v>0</v>
      </c>
      <c r="J61" s="283">
        <v>0</v>
      </c>
    </row>
    <row r="62" spans="1:10" ht="15.75" x14ac:dyDescent="0.25">
      <c r="A62" s="6"/>
      <c r="B62" s="439" t="s">
        <v>550</v>
      </c>
      <c r="C62" s="8" t="s">
        <v>150</v>
      </c>
      <c r="D62" s="384"/>
      <c r="E62" s="282">
        <v>0</v>
      </c>
      <c r="F62" s="282">
        <v>0</v>
      </c>
      <c r="G62" s="282">
        <v>0</v>
      </c>
      <c r="H62" s="282">
        <v>0</v>
      </c>
      <c r="I62" s="282">
        <v>0</v>
      </c>
      <c r="J62" s="283">
        <v>0</v>
      </c>
    </row>
    <row r="63" spans="1:10" ht="15.75" x14ac:dyDescent="0.25">
      <c r="A63" s="6"/>
      <c r="B63" s="439" t="s">
        <v>551</v>
      </c>
      <c r="C63" s="8" t="s">
        <v>151</v>
      </c>
      <c r="D63" s="384"/>
      <c r="E63" s="282">
        <v>0</v>
      </c>
      <c r="F63" s="282">
        <v>450066</v>
      </c>
      <c r="G63" s="282">
        <v>450066</v>
      </c>
      <c r="H63" s="282">
        <v>0</v>
      </c>
      <c r="I63" s="282">
        <v>153396</v>
      </c>
      <c r="J63" s="283">
        <v>153396</v>
      </c>
    </row>
    <row r="64" spans="1:10" ht="15.75" x14ac:dyDescent="0.25">
      <c r="A64" s="6"/>
      <c r="B64" s="439" t="s">
        <v>552</v>
      </c>
      <c r="C64" s="8" t="s">
        <v>152</v>
      </c>
      <c r="D64" s="384"/>
      <c r="E64" s="282">
        <v>243905</v>
      </c>
      <c r="F64" s="282">
        <v>1843886</v>
      </c>
      <c r="G64" s="282">
        <v>2087791</v>
      </c>
      <c r="H64" s="282">
        <v>876296</v>
      </c>
      <c r="I64" s="282">
        <v>1552522</v>
      </c>
      <c r="J64" s="283">
        <v>2428818</v>
      </c>
    </row>
    <row r="65" spans="1:10" ht="15.75" x14ac:dyDescent="0.25">
      <c r="A65" s="6"/>
      <c r="B65" s="435" t="s">
        <v>61</v>
      </c>
      <c r="C65" s="12" t="s">
        <v>153</v>
      </c>
      <c r="D65" s="384"/>
      <c r="E65" s="281">
        <v>446522274</v>
      </c>
      <c r="F65" s="281">
        <v>71606676</v>
      </c>
      <c r="G65" s="281">
        <v>518128950</v>
      </c>
      <c r="H65" s="281">
        <v>444656150</v>
      </c>
      <c r="I65" s="281">
        <v>71899561</v>
      </c>
      <c r="J65" s="284">
        <v>516555711</v>
      </c>
    </row>
    <row r="66" spans="1:10" ht="15.75" x14ac:dyDescent="0.25">
      <c r="A66" s="6"/>
      <c r="B66" s="436" t="s">
        <v>553</v>
      </c>
      <c r="C66" s="8" t="s">
        <v>154</v>
      </c>
      <c r="D66" s="384"/>
      <c r="E66" s="282">
        <v>52314</v>
      </c>
      <c r="F66" s="282">
        <v>0</v>
      </c>
      <c r="G66" s="282">
        <v>52314</v>
      </c>
      <c r="H66" s="282">
        <v>11529</v>
      </c>
      <c r="I66" s="282">
        <v>0</v>
      </c>
      <c r="J66" s="283">
        <v>11529</v>
      </c>
    </row>
    <row r="67" spans="1:10" ht="15.75" x14ac:dyDescent="0.25">
      <c r="A67" s="6"/>
      <c r="B67" s="439" t="s">
        <v>554</v>
      </c>
      <c r="C67" s="8" t="s">
        <v>155</v>
      </c>
      <c r="D67" s="384"/>
      <c r="E67" s="282">
        <v>162543502</v>
      </c>
      <c r="F67" s="282">
        <v>14853742</v>
      </c>
      <c r="G67" s="282">
        <v>177397244</v>
      </c>
      <c r="H67" s="282">
        <v>157847973</v>
      </c>
      <c r="I67" s="282">
        <v>13912631</v>
      </c>
      <c r="J67" s="283">
        <v>171760604</v>
      </c>
    </row>
    <row r="68" spans="1:10" ht="15.75" x14ac:dyDescent="0.25">
      <c r="A68" s="6"/>
      <c r="B68" s="436" t="s">
        <v>555</v>
      </c>
      <c r="C68" s="8" t="s">
        <v>156</v>
      </c>
      <c r="D68" s="384"/>
      <c r="E68" s="282">
        <v>5698232</v>
      </c>
      <c r="F68" s="282">
        <v>1248349</v>
      </c>
      <c r="G68" s="282">
        <v>6946581</v>
      </c>
      <c r="H68" s="282">
        <v>5238653</v>
      </c>
      <c r="I68" s="282">
        <v>1311901</v>
      </c>
      <c r="J68" s="283">
        <v>6550554</v>
      </c>
    </row>
    <row r="69" spans="1:10" ht="15.75" x14ac:dyDescent="0.25">
      <c r="A69" s="6"/>
      <c r="B69" s="439" t="s">
        <v>556</v>
      </c>
      <c r="C69" s="8" t="s">
        <v>157</v>
      </c>
      <c r="D69" s="384"/>
      <c r="E69" s="282">
        <v>0</v>
      </c>
      <c r="F69" s="282">
        <v>0</v>
      </c>
      <c r="G69" s="282">
        <v>0</v>
      </c>
      <c r="H69" s="282">
        <v>0</v>
      </c>
      <c r="I69" s="282">
        <v>0</v>
      </c>
      <c r="J69" s="283">
        <v>0</v>
      </c>
    </row>
    <row r="70" spans="1:10" ht="15.75" x14ac:dyDescent="0.25">
      <c r="A70" s="6"/>
      <c r="B70" s="436" t="s">
        <v>557</v>
      </c>
      <c r="C70" s="8" t="s">
        <v>158</v>
      </c>
      <c r="D70" s="384"/>
      <c r="E70" s="282">
        <v>66793671</v>
      </c>
      <c r="F70" s="282">
        <v>1083026</v>
      </c>
      <c r="G70" s="282">
        <v>67876697</v>
      </c>
      <c r="H70" s="282">
        <v>71955528</v>
      </c>
      <c r="I70" s="282">
        <v>1225370</v>
      </c>
      <c r="J70" s="283">
        <v>73180898</v>
      </c>
    </row>
    <row r="71" spans="1:10" ht="15.75" x14ac:dyDescent="0.25">
      <c r="A71" s="6"/>
      <c r="B71" s="439" t="s">
        <v>558</v>
      </c>
      <c r="C71" s="8" t="s">
        <v>159</v>
      </c>
      <c r="D71" s="384"/>
      <c r="E71" s="282">
        <v>211282811</v>
      </c>
      <c r="F71" s="282">
        <v>54421559</v>
      </c>
      <c r="G71" s="282">
        <v>265704370</v>
      </c>
      <c r="H71" s="282">
        <v>209451135</v>
      </c>
      <c r="I71" s="282">
        <v>55449659</v>
      </c>
      <c r="J71" s="283">
        <v>264900794</v>
      </c>
    </row>
    <row r="72" spans="1:10" ht="15.75" x14ac:dyDescent="0.25">
      <c r="A72" s="6"/>
      <c r="B72" s="439" t="s">
        <v>559</v>
      </c>
      <c r="C72" s="8" t="s">
        <v>160</v>
      </c>
      <c r="D72" s="384"/>
      <c r="E72" s="282">
        <v>151744</v>
      </c>
      <c r="F72" s="282">
        <v>0</v>
      </c>
      <c r="G72" s="282">
        <v>151744</v>
      </c>
      <c r="H72" s="282">
        <v>151332</v>
      </c>
      <c r="I72" s="282">
        <v>0</v>
      </c>
      <c r="J72" s="283">
        <v>151332</v>
      </c>
    </row>
    <row r="73" spans="1:10" ht="15.75" x14ac:dyDescent="0.25">
      <c r="A73" s="6"/>
      <c r="B73" s="435" t="s">
        <v>62</v>
      </c>
      <c r="C73" s="24" t="s">
        <v>161</v>
      </c>
      <c r="D73" s="384"/>
      <c r="E73" s="281">
        <v>0</v>
      </c>
      <c r="F73" s="281">
        <v>151173</v>
      </c>
      <c r="G73" s="281">
        <v>151173</v>
      </c>
      <c r="H73" s="281">
        <v>0</v>
      </c>
      <c r="I73" s="281">
        <v>140969</v>
      </c>
      <c r="J73" s="284">
        <v>140969</v>
      </c>
    </row>
    <row r="74" spans="1:10" ht="15.75" x14ac:dyDescent="0.25">
      <c r="A74" s="6"/>
      <c r="B74" s="437"/>
      <c r="C74" s="18"/>
      <c r="D74" s="384"/>
      <c r="E74" s="282"/>
      <c r="F74" s="282"/>
      <c r="G74" s="282"/>
      <c r="H74" s="282"/>
      <c r="I74" s="282"/>
      <c r="J74" s="283"/>
    </row>
    <row r="75" spans="1:10" ht="15.75" x14ac:dyDescent="0.25">
      <c r="A75" s="29"/>
      <c r="B75" s="441"/>
      <c r="C75" s="183" t="s">
        <v>162</v>
      </c>
      <c r="D75" s="32"/>
      <c r="E75" s="285">
        <v>458659969</v>
      </c>
      <c r="F75" s="285">
        <v>88076947</v>
      </c>
      <c r="G75" s="285">
        <v>546736916</v>
      </c>
      <c r="H75" s="285">
        <v>456943720</v>
      </c>
      <c r="I75" s="285">
        <v>90842083</v>
      </c>
      <c r="J75" s="286">
        <v>547785803</v>
      </c>
    </row>
    <row r="79" spans="1:10" x14ac:dyDescent="0.2">
      <c r="E79" s="279">
        <f t="shared" ref="E79:J79" si="0">+E9-E10-E27-E44</f>
        <v>0</v>
      </c>
      <c r="F79" s="279">
        <f t="shared" si="0"/>
        <v>0</v>
      </c>
      <c r="G79" s="279">
        <f t="shared" si="0"/>
        <v>0</v>
      </c>
      <c r="H79" s="279">
        <f t="shared" si="0"/>
        <v>0</v>
      </c>
      <c r="I79" s="279">
        <f t="shared" si="0"/>
        <v>0</v>
      </c>
      <c r="J79" s="279">
        <f t="shared" si="0"/>
        <v>0</v>
      </c>
    </row>
    <row r="80" spans="1:10" x14ac:dyDescent="0.2">
      <c r="E80" s="279">
        <f t="shared" ref="E80:J80" si="1">+E10-E11-E15-E18-E21-E22-E25-E26</f>
        <v>0</v>
      </c>
      <c r="F80" s="279">
        <f t="shared" si="1"/>
        <v>0</v>
      </c>
      <c r="G80" s="279">
        <f t="shared" si="1"/>
        <v>0</v>
      </c>
      <c r="H80" s="279">
        <f t="shared" si="1"/>
        <v>0</v>
      </c>
      <c r="I80" s="279">
        <f t="shared" si="1"/>
        <v>0</v>
      </c>
      <c r="J80" s="279">
        <f t="shared" si="1"/>
        <v>0</v>
      </c>
    </row>
    <row r="81" spans="5:10" x14ac:dyDescent="0.2">
      <c r="E81" s="279">
        <f t="shared" ref="E81:J81" si="2">+E11-E12-E13-E14</f>
        <v>0</v>
      </c>
      <c r="F81" s="279">
        <f t="shared" si="2"/>
        <v>0</v>
      </c>
      <c r="G81" s="279">
        <f t="shared" si="2"/>
        <v>0</v>
      </c>
      <c r="H81" s="279">
        <f t="shared" si="2"/>
        <v>0</v>
      </c>
      <c r="I81" s="279">
        <f t="shared" si="2"/>
        <v>0</v>
      </c>
      <c r="J81" s="279">
        <f t="shared" si="2"/>
        <v>0</v>
      </c>
    </row>
    <row r="82" spans="5:10" x14ac:dyDescent="0.2">
      <c r="E82" s="279">
        <f t="shared" ref="E82:J82" si="3">+E15-E16-E17</f>
        <v>0</v>
      </c>
      <c r="F82" s="279">
        <f t="shared" si="3"/>
        <v>0</v>
      </c>
      <c r="G82" s="279">
        <f t="shared" si="3"/>
        <v>0</v>
      </c>
      <c r="H82" s="279">
        <f t="shared" si="3"/>
        <v>0</v>
      </c>
      <c r="I82" s="279">
        <f t="shared" si="3"/>
        <v>0</v>
      </c>
      <c r="J82" s="279">
        <f t="shared" si="3"/>
        <v>0</v>
      </c>
    </row>
    <row r="83" spans="5:10" x14ac:dyDescent="0.2">
      <c r="E83" s="279">
        <f t="shared" ref="E83:J83" si="4">+E22-E23-E24</f>
        <v>0</v>
      </c>
      <c r="F83" s="279">
        <f t="shared" si="4"/>
        <v>0</v>
      </c>
      <c r="G83" s="279">
        <f t="shared" si="4"/>
        <v>0</v>
      </c>
      <c r="H83" s="279">
        <f t="shared" si="4"/>
        <v>0</v>
      </c>
      <c r="I83" s="279">
        <f t="shared" si="4"/>
        <v>0</v>
      </c>
      <c r="J83" s="279">
        <f t="shared" si="4"/>
        <v>0</v>
      </c>
    </row>
    <row r="84" spans="5:10" x14ac:dyDescent="0.2">
      <c r="E84" s="279">
        <f t="shared" ref="E84:J84" si="5">+E27-E28-E41</f>
        <v>0</v>
      </c>
      <c r="F84" s="279">
        <f t="shared" si="5"/>
        <v>0</v>
      </c>
      <c r="G84" s="279">
        <f t="shared" si="5"/>
        <v>0</v>
      </c>
      <c r="H84" s="279">
        <f t="shared" si="5"/>
        <v>0</v>
      </c>
      <c r="I84" s="279">
        <f t="shared" si="5"/>
        <v>0</v>
      </c>
      <c r="J84" s="279">
        <f t="shared" si="5"/>
        <v>0</v>
      </c>
    </row>
    <row r="85" spans="5:10" x14ac:dyDescent="0.2">
      <c r="E85" s="279">
        <f t="shared" ref="E85:J85" si="6">+E28-SUM(E29:E40)</f>
        <v>0</v>
      </c>
      <c r="F85" s="279">
        <f t="shared" si="6"/>
        <v>0</v>
      </c>
      <c r="G85" s="279">
        <f t="shared" si="6"/>
        <v>0</v>
      </c>
      <c r="H85" s="279">
        <f t="shared" si="6"/>
        <v>0</v>
      </c>
      <c r="I85" s="279">
        <f t="shared" si="6"/>
        <v>0</v>
      </c>
      <c r="J85" s="279">
        <f t="shared" si="6"/>
        <v>0</v>
      </c>
    </row>
    <row r="86" spans="5:10" x14ac:dyDescent="0.2">
      <c r="E86" s="279">
        <f t="shared" ref="E86:J86" si="7">+E41-E42-E43</f>
        <v>0</v>
      </c>
      <c r="F86" s="279">
        <f t="shared" si="7"/>
        <v>0</v>
      </c>
      <c r="G86" s="279">
        <f t="shared" si="7"/>
        <v>0</v>
      </c>
      <c r="H86" s="279">
        <f t="shared" si="7"/>
        <v>0</v>
      </c>
      <c r="I86" s="279">
        <f t="shared" si="7"/>
        <v>0</v>
      </c>
      <c r="J86" s="279">
        <f t="shared" si="7"/>
        <v>0</v>
      </c>
    </row>
    <row r="87" spans="5:10" x14ac:dyDescent="0.2">
      <c r="E87" s="279">
        <f t="shared" ref="E87:J87" si="8">+E44-E45-E49-E54</f>
        <v>0</v>
      </c>
      <c r="F87" s="279">
        <f t="shared" si="8"/>
        <v>0</v>
      </c>
      <c r="G87" s="279">
        <f t="shared" si="8"/>
        <v>0</v>
      </c>
      <c r="H87" s="279">
        <f t="shared" si="8"/>
        <v>0</v>
      </c>
      <c r="I87" s="279">
        <f t="shared" si="8"/>
        <v>0</v>
      </c>
      <c r="J87" s="279">
        <f t="shared" si="8"/>
        <v>0</v>
      </c>
    </row>
    <row r="88" spans="5:10" x14ac:dyDescent="0.2">
      <c r="E88" s="279">
        <f t="shared" ref="E88:J88" si="9">+E45-E46-E47-E48</f>
        <v>0</v>
      </c>
      <c r="F88" s="279">
        <f t="shared" si="9"/>
        <v>0</v>
      </c>
      <c r="G88" s="279">
        <f t="shared" si="9"/>
        <v>0</v>
      </c>
      <c r="H88" s="279">
        <f t="shared" si="9"/>
        <v>0</v>
      </c>
      <c r="I88" s="279">
        <f t="shared" si="9"/>
        <v>0</v>
      </c>
      <c r="J88" s="279">
        <f t="shared" si="9"/>
        <v>0</v>
      </c>
    </row>
    <row r="89" spans="5:10" x14ac:dyDescent="0.2">
      <c r="E89" s="279">
        <f t="shared" ref="E89:J89" si="10">+E49-E50-E53</f>
        <v>0</v>
      </c>
      <c r="F89" s="279">
        <f t="shared" si="10"/>
        <v>0</v>
      </c>
      <c r="G89" s="279">
        <f t="shared" si="10"/>
        <v>0</v>
      </c>
      <c r="H89" s="279">
        <f t="shared" si="10"/>
        <v>0</v>
      </c>
      <c r="I89" s="279">
        <f t="shared" si="10"/>
        <v>0</v>
      </c>
      <c r="J89" s="279">
        <f t="shared" si="10"/>
        <v>0</v>
      </c>
    </row>
    <row r="90" spans="5:10" x14ac:dyDescent="0.2">
      <c r="E90" s="279">
        <f t="shared" ref="E90:J90" si="11">+E50-E51-E52</f>
        <v>0</v>
      </c>
      <c r="F90" s="279">
        <f t="shared" si="11"/>
        <v>0</v>
      </c>
      <c r="G90" s="279">
        <f t="shared" si="11"/>
        <v>0</v>
      </c>
      <c r="H90" s="279">
        <f t="shared" si="11"/>
        <v>0</v>
      </c>
      <c r="I90" s="279">
        <f t="shared" si="11"/>
        <v>0</v>
      </c>
      <c r="J90" s="279">
        <f t="shared" si="11"/>
        <v>0</v>
      </c>
    </row>
    <row r="91" spans="5:10" x14ac:dyDescent="0.2">
      <c r="E91" s="279">
        <f t="shared" ref="E91:J91" si="12">+E55-E56-E65-E73</f>
        <v>0</v>
      </c>
      <c r="F91" s="279">
        <f t="shared" si="12"/>
        <v>0</v>
      </c>
      <c r="G91" s="279">
        <f t="shared" si="12"/>
        <v>0</v>
      </c>
      <c r="H91" s="279">
        <f t="shared" si="12"/>
        <v>0</v>
      </c>
      <c r="I91" s="279">
        <f t="shared" si="12"/>
        <v>0</v>
      </c>
      <c r="J91" s="279">
        <f t="shared" si="12"/>
        <v>0</v>
      </c>
    </row>
    <row r="92" spans="5:10" x14ac:dyDescent="0.2">
      <c r="E92" s="279">
        <f t="shared" ref="E92:J92" si="13">+E56-SUM(E57:E64)</f>
        <v>0</v>
      </c>
      <c r="F92" s="279">
        <f t="shared" si="13"/>
        <v>0</v>
      </c>
      <c r="G92" s="279">
        <f t="shared" si="13"/>
        <v>0</v>
      </c>
      <c r="H92" s="279">
        <f t="shared" si="13"/>
        <v>0</v>
      </c>
      <c r="I92" s="279">
        <f t="shared" si="13"/>
        <v>0</v>
      </c>
      <c r="J92" s="279">
        <f t="shared" si="13"/>
        <v>0</v>
      </c>
    </row>
    <row r="93" spans="5:10" x14ac:dyDescent="0.2">
      <c r="E93" s="279">
        <f t="shared" ref="E93:J93" si="14">+E65-SUM(E66:E72)</f>
        <v>0</v>
      </c>
      <c r="F93" s="279">
        <f t="shared" si="14"/>
        <v>0</v>
      </c>
      <c r="G93" s="279">
        <f t="shared" si="14"/>
        <v>0</v>
      </c>
      <c r="H93" s="279">
        <f t="shared" si="14"/>
        <v>0</v>
      </c>
      <c r="I93" s="279">
        <f t="shared" si="14"/>
        <v>0</v>
      </c>
      <c r="J93" s="279">
        <f t="shared" si="14"/>
        <v>0</v>
      </c>
    </row>
    <row r="94" spans="5:10" x14ac:dyDescent="0.2">
      <c r="E94" s="279">
        <f>+E75-E9-E55</f>
        <v>0</v>
      </c>
      <c r="F94" s="279">
        <f>+F75-F9-F55</f>
        <v>0</v>
      </c>
      <c r="G94" s="279">
        <f t="shared" ref="G94:J94" si="15">+G75-G9-G55</f>
        <v>0</v>
      </c>
      <c r="H94" s="279">
        <f t="shared" si="15"/>
        <v>0</v>
      </c>
      <c r="I94" s="279">
        <f t="shared" si="15"/>
        <v>0</v>
      </c>
      <c r="J94" s="279">
        <f t="shared" si="15"/>
        <v>0</v>
      </c>
    </row>
    <row r="95" spans="5:10" x14ac:dyDescent="0.2">
      <c r="E95" s="279"/>
    </row>
    <row r="96" spans="5:10" x14ac:dyDescent="0.2">
      <c r="E96" s="279"/>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6"/>
  <sheetViews>
    <sheetView view="pageBreakPreview" zoomScale="60" zoomScaleNormal="70" workbookViewId="0"/>
  </sheetViews>
  <sheetFormatPr defaultRowHeight="15.75" x14ac:dyDescent="0.25"/>
  <cols>
    <col min="1" max="1" width="3.140625" style="124" customWidth="1"/>
    <col min="2" max="2" width="3.42578125" style="33" customWidth="1"/>
    <col min="3" max="3" width="8.140625" style="34" customWidth="1"/>
    <col min="4" max="4" width="84.28515625" style="33" customWidth="1"/>
    <col min="5" max="5" width="7.7109375" style="33" customWidth="1"/>
    <col min="6" max="9" width="23.28515625" style="181" customWidth="1"/>
    <col min="10" max="10" width="1" style="124" customWidth="1"/>
    <col min="11" max="11" width="9.140625" style="124"/>
    <col min="12" max="12" width="13.5703125" style="301" hidden="1" customWidth="1"/>
    <col min="13" max="13" width="9.140625" style="124" hidden="1" customWidth="1"/>
    <col min="14" max="14" width="14" style="301" hidden="1" customWidth="1"/>
    <col min="15" max="15" width="9.140625" style="124" customWidth="1"/>
    <col min="16" max="16384" width="9.140625" style="124"/>
  </cols>
  <sheetData>
    <row r="1" spans="2:14" x14ac:dyDescent="0.25">
      <c r="B1" s="8"/>
      <c r="C1" s="7"/>
      <c r="D1" s="8"/>
      <c r="E1" s="8"/>
      <c r="F1" s="8"/>
      <c r="G1" s="8"/>
      <c r="H1" s="234"/>
      <c r="I1" s="234"/>
    </row>
    <row r="2" spans="2:14" x14ac:dyDescent="0.25">
      <c r="B2" s="236"/>
      <c r="C2" s="237"/>
      <c r="D2" s="237"/>
      <c r="E2" s="237"/>
      <c r="F2" s="237"/>
      <c r="G2" s="237"/>
      <c r="H2" s="237"/>
      <c r="I2" s="242"/>
    </row>
    <row r="3" spans="2:14" x14ac:dyDescent="0.25">
      <c r="B3" s="573" t="s">
        <v>569</v>
      </c>
      <c r="C3" s="574"/>
      <c r="D3" s="574"/>
      <c r="E3" s="574"/>
      <c r="F3" s="574"/>
      <c r="G3" s="574"/>
      <c r="H3" s="574"/>
      <c r="I3" s="575"/>
    </row>
    <row r="4" spans="2:14" x14ac:dyDescent="0.25">
      <c r="B4" s="29"/>
      <c r="C4" s="30"/>
      <c r="D4" s="31"/>
      <c r="E4" s="31"/>
      <c r="F4" s="520"/>
      <c r="G4" s="520"/>
      <c r="H4" s="31"/>
      <c r="I4" s="235"/>
    </row>
    <row r="5" spans="2:14" x14ac:dyDescent="0.25">
      <c r="B5" s="6"/>
      <c r="C5" s="7"/>
      <c r="D5" s="8"/>
      <c r="E5" s="190"/>
      <c r="F5" s="582" t="s">
        <v>358</v>
      </c>
      <c r="G5" s="583"/>
      <c r="H5" s="582" t="s">
        <v>358</v>
      </c>
      <c r="I5" s="583"/>
      <c r="J5" s="124" t="s">
        <v>372</v>
      </c>
    </row>
    <row r="6" spans="2:14" x14ac:dyDescent="0.25">
      <c r="B6" s="6"/>
      <c r="C6" s="7"/>
      <c r="D6" s="8"/>
      <c r="E6" s="190"/>
      <c r="F6" s="584" t="s">
        <v>374</v>
      </c>
      <c r="G6" s="585"/>
      <c r="H6" s="584" t="s">
        <v>374</v>
      </c>
      <c r="I6" s="585"/>
    </row>
    <row r="7" spans="2:14" x14ac:dyDescent="0.25">
      <c r="B7" s="6"/>
      <c r="C7" s="11"/>
      <c r="D7" s="12" t="s">
        <v>163</v>
      </c>
      <c r="E7" s="212" t="s">
        <v>2</v>
      </c>
      <c r="F7" s="582" t="s">
        <v>0</v>
      </c>
      <c r="G7" s="583"/>
      <c r="H7" s="582" t="s">
        <v>1</v>
      </c>
      <c r="I7" s="583"/>
    </row>
    <row r="8" spans="2:14" ht="15.75" customHeight="1" x14ac:dyDescent="0.25">
      <c r="B8" s="6"/>
      <c r="C8" s="7"/>
      <c r="D8" s="8"/>
      <c r="E8" s="578" t="s">
        <v>363</v>
      </c>
      <c r="F8" s="580" t="s">
        <v>598</v>
      </c>
      <c r="G8" s="576" t="s">
        <v>599</v>
      </c>
      <c r="H8" s="580" t="s">
        <v>600</v>
      </c>
      <c r="I8" s="576" t="s">
        <v>601</v>
      </c>
    </row>
    <row r="9" spans="2:14" ht="15" customHeight="1" x14ac:dyDescent="0.25">
      <c r="B9" s="29"/>
      <c r="C9" s="30"/>
      <c r="D9" s="240"/>
      <c r="E9" s="579"/>
      <c r="F9" s="581"/>
      <c r="G9" s="577"/>
      <c r="H9" s="581"/>
      <c r="I9" s="577"/>
    </row>
    <row r="10" spans="2:14" x14ac:dyDescent="0.25">
      <c r="B10" s="28"/>
      <c r="C10" s="398" t="s">
        <v>36</v>
      </c>
      <c r="D10" s="388" t="s">
        <v>432</v>
      </c>
      <c r="E10" s="191" t="s">
        <v>343</v>
      </c>
      <c r="F10" s="288">
        <v>3524364</v>
      </c>
      <c r="G10" s="377">
        <f>+F10-L10</f>
        <v>1124961</v>
      </c>
      <c r="H10" s="288">
        <v>2732223</v>
      </c>
      <c r="I10" s="288">
        <f>+H10-N10</f>
        <v>1097537</v>
      </c>
      <c r="L10" s="301">
        <v>2399403</v>
      </c>
      <c r="N10" s="301">
        <v>1634686</v>
      </c>
    </row>
    <row r="11" spans="2:14" x14ac:dyDescent="0.25">
      <c r="B11" s="6"/>
      <c r="C11" s="399" t="s">
        <v>4</v>
      </c>
      <c r="D11" s="389" t="s">
        <v>190</v>
      </c>
      <c r="E11" s="191"/>
      <c r="F11" s="300">
        <v>3056814</v>
      </c>
      <c r="G11" s="378">
        <f>+F11-L11</f>
        <v>979634</v>
      </c>
      <c r="H11" s="300">
        <v>2321526</v>
      </c>
      <c r="I11" s="287">
        <f t="shared" ref="I11:I71" si="0">+H11-N11</f>
        <v>950688</v>
      </c>
      <c r="L11" s="301">
        <v>2077180</v>
      </c>
      <c r="N11" s="301">
        <v>1370838</v>
      </c>
    </row>
    <row r="12" spans="2:14" x14ac:dyDescent="0.25">
      <c r="B12" s="6"/>
      <c r="C12" s="399" t="s">
        <v>21</v>
      </c>
      <c r="D12" s="389" t="s">
        <v>188</v>
      </c>
      <c r="E12" s="191"/>
      <c r="F12" s="300">
        <v>94347</v>
      </c>
      <c r="G12" s="378">
        <f t="shared" ref="G12:G13" si="1">+F12-L12</f>
        <v>23017</v>
      </c>
      <c r="H12" s="300">
        <v>48632</v>
      </c>
      <c r="I12" s="287">
        <f t="shared" si="0"/>
        <v>19066</v>
      </c>
      <c r="L12" s="301">
        <v>71330</v>
      </c>
      <c r="N12" s="301">
        <v>29566</v>
      </c>
    </row>
    <row r="13" spans="2:14" x14ac:dyDescent="0.25">
      <c r="B13" s="6"/>
      <c r="C13" s="399" t="s">
        <v>65</v>
      </c>
      <c r="D13" s="389" t="s">
        <v>239</v>
      </c>
      <c r="E13" s="191"/>
      <c r="F13" s="300">
        <v>30981</v>
      </c>
      <c r="G13" s="378">
        <f t="shared" si="1"/>
        <v>9149</v>
      </c>
      <c r="H13" s="300">
        <v>415</v>
      </c>
      <c r="I13" s="287">
        <f t="shared" si="0"/>
        <v>168</v>
      </c>
      <c r="L13" s="301">
        <v>21832</v>
      </c>
      <c r="N13" s="301">
        <v>247</v>
      </c>
    </row>
    <row r="14" spans="2:14" x14ac:dyDescent="0.25">
      <c r="B14" s="6"/>
      <c r="C14" s="399" t="s">
        <v>66</v>
      </c>
      <c r="D14" s="389" t="s">
        <v>240</v>
      </c>
      <c r="E14" s="191"/>
      <c r="F14" s="300">
        <v>0</v>
      </c>
      <c r="G14" s="378">
        <f>+F14-L14</f>
        <v>0</v>
      </c>
      <c r="H14" s="300">
        <v>0</v>
      </c>
      <c r="I14" s="287">
        <f t="shared" si="0"/>
        <v>0</v>
      </c>
      <c r="L14" s="301">
        <v>0</v>
      </c>
      <c r="N14" s="301">
        <v>0</v>
      </c>
    </row>
    <row r="15" spans="2:14" x14ac:dyDescent="0.25">
      <c r="B15" s="6"/>
      <c r="C15" s="399" t="s">
        <v>67</v>
      </c>
      <c r="D15" s="389" t="s">
        <v>184</v>
      </c>
      <c r="E15" s="191"/>
      <c r="F15" s="300">
        <v>258840</v>
      </c>
      <c r="G15" s="378">
        <f>+F15-L15</f>
        <v>87816</v>
      </c>
      <c r="H15" s="300">
        <v>271301</v>
      </c>
      <c r="I15" s="287">
        <f t="shared" si="0"/>
        <v>96212</v>
      </c>
      <c r="L15" s="301">
        <v>171024</v>
      </c>
      <c r="N15" s="301">
        <v>175089</v>
      </c>
    </row>
    <row r="16" spans="2:14" x14ac:dyDescent="0.25">
      <c r="B16" s="6"/>
      <c r="C16" s="399" t="s">
        <v>241</v>
      </c>
      <c r="D16" s="389" t="s">
        <v>392</v>
      </c>
      <c r="E16" s="191"/>
      <c r="F16" s="300">
        <v>2390</v>
      </c>
      <c r="G16" s="378">
        <f>+F16-L16</f>
        <v>1146</v>
      </c>
      <c r="H16" s="300">
        <v>0</v>
      </c>
      <c r="I16" s="287">
        <f t="shared" si="0"/>
        <v>0</v>
      </c>
      <c r="L16" s="301">
        <v>1244</v>
      </c>
      <c r="N16" s="301">
        <v>0</v>
      </c>
    </row>
    <row r="17" spans="2:14" x14ac:dyDescent="0.25">
      <c r="B17" s="6"/>
      <c r="C17" s="399" t="s">
        <v>242</v>
      </c>
      <c r="D17" s="389" t="s">
        <v>433</v>
      </c>
      <c r="E17" s="191"/>
      <c r="F17" s="300">
        <v>253788</v>
      </c>
      <c r="G17" s="378">
        <f>+F17-L17</f>
        <v>86670</v>
      </c>
      <c r="H17" s="300">
        <v>236232</v>
      </c>
      <c r="I17" s="287">
        <f t="shared" si="0"/>
        <v>85505</v>
      </c>
      <c r="L17" s="301">
        <v>167118</v>
      </c>
      <c r="N17" s="301">
        <v>150727</v>
      </c>
    </row>
    <row r="18" spans="2:14" x14ac:dyDescent="0.25">
      <c r="B18" s="6"/>
      <c r="C18" s="399" t="s">
        <v>243</v>
      </c>
      <c r="D18" s="389" t="s">
        <v>434</v>
      </c>
      <c r="E18" s="191"/>
      <c r="F18" s="300">
        <v>2662</v>
      </c>
      <c r="G18" s="378">
        <f>+F18-L18</f>
        <v>0</v>
      </c>
      <c r="H18" s="300">
        <v>35069</v>
      </c>
      <c r="I18" s="287">
        <f t="shared" si="0"/>
        <v>10707</v>
      </c>
      <c r="L18" s="301">
        <v>2662</v>
      </c>
      <c r="N18" s="301">
        <v>24362</v>
      </c>
    </row>
    <row r="19" spans="2:14" x14ac:dyDescent="0.25">
      <c r="B19" s="6"/>
      <c r="C19" s="399" t="s">
        <v>164</v>
      </c>
      <c r="D19" s="389" t="s">
        <v>185</v>
      </c>
      <c r="E19" s="191"/>
      <c r="F19" s="300">
        <v>54476</v>
      </c>
      <c r="G19" s="378">
        <f t="shared" ref="G19:G71" si="2">+F19-L19</f>
        <v>16965</v>
      </c>
      <c r="H19" s="300">
        <v>67414</v>
      </c>
      <c r="I19" s="287">
        <f t="shared" si="0"/>
        <v>23436</v>
      </c>
      <c r="L19" s="301">
        <v>37511</v>
      </c>
      <c r="N19" s="301">
        <v>43978</v>
      </c>
    </row>
    <row r="20" spans="2:14" x14ac:dyDescent="0.25">
      <c r="B20" s="6"/>
      <c r="C20" s="399" t="s">
        <v>244</v>
      </c>
      <c r="D20" s="390" t="s">
        <v>435</v>
      </c>
      <c r="E20" s="191"/>
      <c r="F20" s="300">
        <v>28906</v>
      </c>
      <c r="G20" s="378">
        <f>+F20-L20</f>
        <v>8380</v>
      </c>
      <c r="H20" s="300">
        <v>22935</v>
      </c>
      <c r="I20" s="287">
        <f t="shared" si="0"/>
        <v>7967</v>
      </c>
      <c r="L20" s="301">
        <v>20526</v>
      </c>
      <c r="N20" s="301">
        <v>14968</v>
      </c>
    </row>
    <row r="21" spans="2:14" x14ac:dyDescent="0.25">
      <c r="B21" s="6"/>
      <c r="C21" s="400" t="s">
        <v>38</v>
      </c>
      <c r="D21" s="391" t="s">
        <v>436</v>
      </c>
      <c r="E21" s="191" t="s">
        <v>344</v>
      </c>
      <c r="F21" s="289">
        <v>2115512</v>
      </c>
      <c r="G21" s="379">
        <f t="shared" si="2"/>
        <v>639157</v>
      </c>
      <c r="H21" s="289">
        <v>1407487</v>
      </c>
      <c r="I21" s="289">
        <f t="shared" si="0"/>
        <v>577207</v>
      </c>
      <c r="L21" s="301">
        <v>1476355</v>
      </c>
      <c r="N21" s="301">
        <v>830280</v>
      </c>
    </row>
    <row r="22" spans="2:14" x14ac:dyDescent="0.25">
      <c r="B22" s="28"/>
      <c r="C22" s="401" t="s">
        <v>39</v>
      </c>
      <c r="D22" s="392" t="s">
        <v>191</v>
      </c>
      <c r="E22" s="191"/>
      <c r="F22" s="300">
        <v>1262329</v>
      </c>
      <c r="G22" s="477">
        <f t="shared" si="2"/>
        <v>422393</v>
      </c>
      <c r="H22" s="300">
        <v>781477</v>
      </c>
      <c r="I22" s="300">
        <f t="shared" si="0"/>
        <v>295440</v>
      </c>
      <c r="L22" s="301">
        <v>839936</v>
      </c>
      <c r="N22" s="301">
        <v>486037</v>
      </c>
    </row>
    <row r="23" spans="2:14" x14ac:dyDescent="0.25">
      <c r="B23" s="6"/>
      <c r="C23" s="401" t="s">
        <v>40</v>
      </c>
      <c r="D23" s="390" t="s">
        <v>437</v>
      </c>
      <c r="E23" s="191"/>
      <c r="F23" s="300">
        <v>715457</v>
      </c>
      <c r="G23" s="378">
        <f t="shared" si="2"/>
        <v>168325</v>
      </c>
      <c r="H23" s="300">
        <v>483085</v>
      </c>
      <c r="I23" s="287">
        <f t="shared" si="0"/>
        <v>204973</v>
      </c>
      <c r="L23" s="301">
        <v>547132</v>
      </c>
      <c r="N23" s="301">
        <v>278112</v>
      </c>
    </row>
    <row r="24" spans="2:14" x14ac:dyDescent="0.25">
      <c r="B24" s="6"/>
      <c r="C24" s="401" t="s">
        <v>41</v>
      </c>
      <c r="D24" s="389" t="s">
        <v>333</v>
      </c>
      <c r="E24" s="191"/>
      <c r="F24" s="300">
        <v>7468</v>
      </c>
      <c r="G24" s="378">
        <f t="shared" si="2"/>
        <v>4902</v>
      </c>
      <c r="H24" s="300">
        <v>66197</v>
      </c>
      <c r="I24" s="287">
        <f t="shared" si="0"/>
        <v>44244</v>
      </c>
      <c r="L24" s="301">
        <v>2566</v>
      </c>
      <c r="N24" s="301">
        <v>21953</v>
      </c>
    </row>
    <row r="25" spans="2:14" x14ac:dyDescent="0.25">
      <c r="B25" s="6"/>
      <c r="C25" s="401" t="s">
        <v>42</v>
      </c>
      <c r="D25" s="392" t="s">
        <v>192</v>
      </c>
      <c r="E25" s="191"/>
      <c r="F25" s="300">
        <v>0</v>
      </c>
      <c r="G25" s="378">
        <f t="shared" si="2"/>
        <v>0</v>
      </c>
      <c r="H25" s="300">
        <v>0</v>
      </c>
      <c r="I25" s="287">
        <f t="shared" si="0"/>
        <v>0</v>
      </c>
      <c r="L25" s="301">
        <v>0</v>
      </c>
      <c r="N25" s="301">
        <v>0</v>
      </c>
    </row>
    <row r="26" spans="2:14" x14ac:dyDescent="0.25">
      <c r="B26" s="6"/>
      <c r="C26" s="401" t="s">
        <v>44</v>
      </c>
      <c r="D26" s="392" t="s">
        <v>578</v>
      </c>
      <c r="E26" s="191"/>
      <c r="F26" s="300">
        <v>47985</v>
      </c>
      <c r="G26" s="378">
        <f t="shared" si="2"/>
        <v>16397</v>
      </c>
      <c r="H26" s="300">
        <v>0</v>
      </c>
      <c r="I26" s="287"/>
      <c r="L26" s="301">
        <v>31588</v>
      </c>
      <c r="N26" s="301">
        <v>0</v>
      </c>
    </row>
    <row r="27" spans="2:14" x14ac:dyDescent="0.25">
      <c r="B27" s="6"/>
      <c r="C27" s="401" t="s">
        <v>45</v>
      </c>
      <c r="D27" s="390" t="s">
        <v>438</v>
      </c>
      <c r="E27" s="191"/>
      <c r="F27" s="300">
        <v>82273</v>
      </c>
      <c r="G27" s="378">
        <f t="shared" si="2"/>
        <v>27140</v>
      </c>
      <c r="H27" s="300">
        <v>76728</v>
      </c>
      <c r="I27" s="287">
        <f t="shared" si="0"/>
        <v>32550</v>
      </c>
      <c r="L27" s="301">
        <v>55133</v>
      </c>
      <c r="N27" s="301">
        <v>44178</v>
      </c>
    </row>
    <row r="28" spans="2:14" x14ac:dyDescent="0.25">
      <c r="B28" s="6"/>
      <c r="C28" s="398" t="s">
        <v>50</v>
      </c>
      <c r="D28" s="393" t="s">
        <v>439</v>
      </c>
      <c r="E28" s="191"/>
      <c r="F28" s="289">
        <v>1408852</v>
      </c>
      <c r="G28" s="379">
        <f t="shared" si="2"/>
        <v>485804</v>
      </c>
      <c r="H28" s="289">
        <v>1324736</v>
      </c>
      <c r="I28" s="289">
        <f t="shared" si="0"/>
        <v>520330</v>
      </c>
      <c r="L28" s="301">
        <v>923048</v>
      </c>
      <c r="N28" s="301">
        <v>804406</v>
      </c>
    </row>
    <row r="29" spans="2:14" x14ac:dyDescent="0.25">
      <c r="B29" s="28"/>
      <c r="C29" s="398" t="s">
        <v>60</v>
      </c>
      <c r="D29" s="393" t="s">
        <v>334</v>
      </c>
      <c r="E29" s="191"/>
      <c r="F29" s="289">
        <v>105657</v>
      </c>
      <c r="G29" s="379">
        <f t="shared" si="2"/>
        <v>26596</v>
      </c>
      <c r="H29" s="289">
        <v>92580</v>
      </c>
      <c r="I29" s="289">
        <f t="shared" si="0"/>
        <v>31076</v>
      </c>
      <c r="L29" s="301">
        <v>79061</v>
      </c>
      <c r="N29" s="301">
        <v>61504</v>
      </c>
    </row>
    <row r="30" spans="2:14" x14ac:dyDescent="0.25">
      <c r="B30" s="28"/>
      <c r="C30" s="401" t="s">
        <v>168</v>
      </c>
      <c r="D30" s="392" t="s">
        <v>10</v>
      </c>
      <c r="E30" s="191"/>
      <c r="F30" s="300">
        <v>252028</v>
      </c>
      <c r="G30" s="477">
        <f t="shared" si="2"/>
        <v>76279</v>
      </c>
      <c r="H30" s="300">
        <v>223891</v>
      </c>
      <c r="I30" s="300">
        <f t="shared" si="0"/>
        <v>79394</v>
      </c>
      <c r="L30" s="301">
        <v>175749</v>
      </c>
      <c r="N30" s="301">
        <v>144497</v>
      </c>
    </row>
    <row r="31" spans="2:14" x14ac:dyDescent="0.25">
      <c r="B31" s="6"/>
      <c r="C31" s="401" t="s">
        <v>169</v>
      </c>
      <c r="D31" s="392" t="s">
        <v>171</v>
      </c>
      <c r="E31" s="191"/>
      <c r="F31" s="300">
        <v>65239</v>
      </c>
      <c r="G31" s="378">
        <f t="shared" si="2"/>
        <v>20024</v>
      </c>
      <c r="H31" s="300">
        <v>74989</v>
      </c>
      <c r="I31" s="287">
        <f t="shared" si="0"/>
        <v>24179</v>
      </c>
      <c r="L31" s="301">
        <v>45215</v>
      </c>
      <c r="N31" s="301">
        <v>50810</v>
      </c>
    </row>
    <row r="32" spans="2:14" x14ac:dyDescent="0.25">
      <c r="B32" s="6"/>
      <c r="C32" s="401" t="s">
        <v>170</v>
      </c>
      <c r="D32" s="392" t="s">
        <v>73</v>
      </c>
      <c r="E32" s="191" t="s">
        <v>351</v>
      </c>
      <c r="F32" s="300">
        <v>186789</v>
      </c>
      <c r="G32" s="378">
        <f t="shared" si="2"/>
        <v>56255</v>
      </c>
      <c r="H32" s="300">
        <v>148902</v>
      </c>
      <c r="I32" s="287">
        <f t="shared" si="0"/>
        <v>55215</v>
      </c>
      <c r="L32" s="301">
        <v>130534</v>
      </c>
      <c r="N32" s="301">
        <v>93687</v>
      </c>
    </row>
    <row r="33" spans="2:14" x14ac:dyDescent="0.25">
      <c r="B33" s="6"/>
      <c r="C33" s="401" t="s">
        <v>68</v>
      </c>
      <c r="D33" s="392" t="s">
        <v>440</v>
      </c>
      <c r="E33" s="191"/>
      <c r="F33" s="300">
        <v>146371</v>
      </c>
      <c r="G33" s="378">
        <f t="shared" si="2"/>
        <v>49683</v>
      </c>
      <c r="H33" s="300">
        <v>131311</v>
      </c>
      <c r="I33" s="287">
        <f t="shared" si="0"/>
        <v>48318</v>
      </c>
      <c r="L33" s="301">
        <v>96688</v>
      </c>
      <c r="N33" s="301">
        <v>82993</v>
      </c>
    </row>
    <row r="34" spans="2:14" x14ac:dyDescent="0.25">
      <c r="B34" s="6"/>
      <c r="C34" s="401" t="s">
        <v>172</v>
      </c>
      <c r="D34" s="389" t="s">
        <v>441</v>
      </c>
      <c r="E34" s="191"/>
      <c r="F34" s="300">
        <v>0</v>
      </c>
      <c r="G34" s="378">
        <f t="shared" si="2"/>
        <v>0</v>
      </c>
      <c r="H34" s="300">
        <v>0</v>
      </c>
      <c r="I34" s="287">
        <f t="shared" si="0"/>
        <v>0</v>
      </c>
      <c r="L34" s="301">
        <v>0</v>
      </c>
      <c r="N34" s="301">
        <v>0</v>
      </c>
    </row>
    <row r="35" spans="2:14" x14ac:dyDescent="0.25">
      <c r="B35" s="6"/>
      <c r="C35" s="401" t="s">
        <v>173</v>
      </c>
      <c r="D35" s="392" t="s">
        <v>73</v>
      </c>
      <c r="E35" s="191" t="s">
        <v>351</v>
      </c>
      <c r="F35" s="300">
        <v>146371</v>
      </c>
      <c r="G35" s="378">
        <f t="shared" si="2"/>
        <v>49683</v>
      </c>
      <c r="H35" s="300">
        <v>131311</v>
      </c>
      <c r="I35" s="287">
        <f t="shared" si="0"/>
        <v>48318</v>
      </c>
      <c r="L35" s="301">
        <v>96688</v>
      </c>
      <c r="N35" s="301">
        <v>82993</v>
      </c>
    </row>
    <row r="36" spans="2:14" x14ac:dyDescent="0.25">
      <c r="B36" s="28"/>
      <c r="C36" s="403" t="s">
        <v>61</v>
      </c>
      <c r="D36" s="393" t="s">
        <v>174</v>
      </c>
      <c r="E36" s="191"/>
      <c r="F36" s="289">
        <v>6</v>
      </c>
      <c r="G36" s="379">
        <f t="shared" si="2"/>
        <v>-2763</v>
      </c>
      <c r="H36" s="289">
        <v>177</v>
      </c>
      <c r="I36" s="289">
        <f t="shared" si="0"/>
        <v>0</v>
      </c>
      <c r="L36" s="301">
        <v>2769</v>
      </c>
      <c r="N36" s="301">
        <v>177</v>
      </c>
    </row>
    <row r="37" spans="2:14" x14ac:dyDescent="0.25">
      <c r="B37" s="28"/>
      <c r="C37" s="398" t="s">
        <v>62</v>
      </c>
      <c r="D37" s="393" t="s">
        <v>443</v>
      </c>
      <c r="E37" s="191" t="s">
        <v>345</v>
      </c>
      <c r="F37" s="289">
        <v>28217</v>
      </c>
      <c r="G37" s="379">
        <f t="shared" si="2"/>
        <v>48160</v>
      </c>
      <c r="H37" s="289">
        <v>90737</v>
      </c>
      <c r="I37" s="289">
        <f t="shared" si="0"/>
        <v>59676</v>
      </c>
      <c r="L37" s="301">
        <v>-19943</v>
      </c>
      <c r="N37" s="301">
        <v>31061</v>
      </c>
    </row>
    <row r="38" spans="2:14" x14ac:dyDescent="0.25">
      <c r="B38" s="6"/>
      <c r="C38" s="401" t="s">
        <v>74</v>
      </c>
      <c r="D38" s="392" t="s">
        <v>230</v>
      </c>
      <c r="E38" s="191"/>
      <c r="F38" s="300">
        <v>6708</v>
      </c>
      <c r="G38" s="378">
        <f t="shared" si="2"/>
        <v>2822</v>
      </c>
      <c r="H38" s="300">
        <v>5138</v>
      </c>
      <c r="I38" s="287">
        <f t="shared" si="0"/>
        <v>1709</v>
      </c>
      <c r="L38" s="301">
        <v>3886</v>
      </c>
      <c r="N38" s="301">
        <v>3429</v>
      </c>
    </row>
    <row r="39" spans="2:14" x14ac:dyDescent="0.25">
      <c r="B39" s="6"/>
      <c r="C39" s="401" t="s">
        <v>75</v>
      </c>
      <c r="D39" s="392" t="s">
        <v>359</v>
      </c>
      <c r="E39" s="191"/>
      <c r="F39" s="300">
        <v>233231</v>
      </c>
      <c r="G39" s="378">
        <f t="shared" si="2"/>
        <v>-89774</v>
      </c>
      <c r="H39" s="300">
        <v>696501</v>
      </c>
      <c r="I39" s="287">
        <f t="shared" si="0"/>
        <v>569569</v>
      </c>
      <c r="L39" s="301">
        <v>323005</v>
      </c>
      <c r="N39" s="301">
        <v>126932</v>
      </c>
    </row>
    <row r="40" spans="2:14" x14ac:dyDescent="0.25">
      <c r="B40" s="6"/>
      <c r="C40" s="401" t="s">
        <v>560</v>
      </c>
      <c r="D40" s="392" t="s">
        <v>444</v>
      </c>
      <c r="E40" s="191"/>
      <c r="F40" s="300">
        <v>-211722</v>
      </c>
      <c r="G40" s="378">
        <f t="shared" si="2"/>
        <v>135112</v>
      </c>
      <c r="H40" s="300">
        <v>-610902</v>
      </c>
      <c r="I40" s="287">
        <f t="shared" si="0"/>
        <v>-511602</v>
      </c>
      <c r="L40" s="301">
        <v>-346834</v>
      </c>
      <c r="N40" s="301">
        <v>-99300</v>
      </c>
    </row>
    <row r="41" spans="2:14" x14ac:dyDescent="0.25">
      <c r="B41" s="28"/>
      <c r="C41" s="398" t="s">
        <v>63</v>
      </c>
      <c r="D41" s="393" t="s">
        <v>175</v>
      </c>
      <c r="E41" s="191" t="s">
        <v>346</v>
      </c>
      <c r="F41" s="289">
        <v>566722</v>
      </c>
      <c r="G41" s="379">
        <f t="shared" si="2"/>
        <v>146917</v>
      </c>
      <c r="H41" s="289">
        <v>526754</v>
      </c>
      <c r="I41" s="289">
        <f t="shared" si="0"/>
        <v>125743</v>
      </c>
      <c r="L41" s="301">
        <v>419805</v>
      </c>
      <c r="N41" s="301">
        <v>401011</v>
      </c>
    </row>
    <row r="42" spans="2:14" x14ac:dyDescent="0.25">
      <c r="B42" s="28"/>
      <c r="C42" s="403" t="s">
        <v>76</v>
      </c>
      <c r="D42" s="393" t="s">
        <v>585</v>
      </c>
      <c r="E42" s="191"/>
      <c r="F42" s="289">
        <v>2109454</v>
      </c>
      <c r="G42" s="379">
        <f t="shared" si="2"/>
        <v>704714</v>
      </c>
      <c r="H42" s="289">
        <v>2034984</v>
      </c>
      <c r="I42" s="289">
        <f t="shared" si="0"/>
        <v>736825</v>
      </c>
      <c r="L42" s="301">
        <v>1404740</v>
      </c>
      <c r="N42" s="301">
        <v>1298159</v>
      </c>
    </row>
    <row r="43" spans="2:14" x14ac:dyDescent="0.25">
      <c r="B43" s="28"/>
      <c r="C43" s="398" t="s">
        <v>79</v>
      </c>
      <c r="D43" s="393" t="s">
        <v>586</v>
      </c>
      <c r="E43" s="191" t="s">
        <v>347</v>
      </c>
      <c r="F43" s="289">
        <v>-992116</v>
      </c>
      <c r="G43" s="379">
        <f t="shared" si="2"/>
        <v>-414188</v>
      </c>
      <c r="H43" s="289">
        <v>-813722</v>
      </c>
      <c r="I43" s="289">
        <f t="shared" si="0"/>
        <v>-290005</v>
      </c>
      <c r="L43" s="301">
        <v>-577928</v>
      </c>
      <c r="N43" s="301">
        <v>-523717</v>
      </c>
    </row>
    <row r="44" spans="2:14" x14ac:dyDescent="0.25">
      <c r="B44" s="28"/>
      <c r="C44" s="398" t="s">
        <v>80</v>
      </c>
      <c r="D44" s="393" t="s">
        <v>587</v>
      </c>
      <c r="E44" s="191" t="s">
        <v>347</v>
      </c>
      <c r="F44" s="289">
        <v>-46143</v>
      </c>
      <c r="G44" s="379">
        <f t="shared" si="2"/>
        <v>-22994</v>
      </c>
      <c r="H44" s="289">
        <v>-108169</v>
      </c>
      <c r="I44" s="289">
        <f t="shared" si="0"/>
        <v>-68319</v>
      </c>
      <c r="L44" s="301">
        <v>-23149</v>
      </c>
      <c r="N44" s="301">
        <v>-39850</v>
      </c>
    </row>
    <row r="45" spans="2:14" x14ac:dyDescent="0.25">
      <c r="B45" s="6"/>
      <c r="C45" s="402" t="s">
        <v>81</v>
      </c>
      <c r="D45" s="394" t="s">
        <v>442</v>
      </c>
      <c r="E45" s="191"/>
      <c r="F45" s="289">
        <v>-398653</v>
      </c>
      <c r="G45" s="379">
        <f>+F45-L45</f>
        <v>-129747</v>
      </c>
      <c r="H45" s="289">
        <v>-337046</v>
      </c>
      <c r="I45" s="289">
        <f>+H45-N45</f>
        <v>-111047</v>
      </c>
      <c r="L45" s="301">
        <v>-268906</v>
      </c>
      <c r="N45" s="301">
        <v>-225999</v>
      </c>
    </row>
    <row r="46" spans="2:14" x14ac:dyDescent="0.25">
      <c r="B46" s="28"/>
      <c r="C46" s="398" t="s">
        <v>82</v>
      </c>
      <c r="D46" s="393" t="s">
        <v>189</v>
      </c>
      <c r="E46" s="191" t="s">
        <v>348</v>
      </c>
      <c r="F46" s="289">
        <v>-422262</v>
      </c>
      <c r="G46" s="379">
        <f t="shared" si="2"/>
        <v>-144882</v>
      </c>
      <c r="H46" s="289">
        <v>-371189</v>
      </c>
      <c r="I46" s="289">
        <f t="shared" si="0"/>
        <v>-124935</v>
      </c>
      <c r="L46" s="301">
        <v>-277380</v>
      </c>
      <c r="N46" s="301">
        <v>-246254</v>
      </c>
    </row>
    <row r="47" spans="2:14" x14ac:dyDescent="0.25">
      <c r="B47" s="28"/>
      <c r="C47" s="398" t="s">
        <v>83</v>
      </c>
      <c r="D47" s="393" t="s">
        <v>588</v>
      </c>
      <c r="E47" s="191"/>
      <c r="F47" s="289">
        <v>250280</v>
      </c>
      <c r="G47" s="379">
        <f t="shared" si="2"/>
        <v>-7097</v>
      </c>
      <c r="H47" s="289">
        <v>404858</v>
      </c>
      <c r="I47" s="289">
        <f t="shared" si="0"/>
        <v>142519</v>
      </c>
      <c r="L47" s="301">
        <v>257377</v>
      </c>
      <c r="N47" s="301">
        <v>262339</v>
      </c>
    </row>
    <row r="48" spans="2:14" ht="31.5" x14ac:dyDescent="0.25">
      <c r="B48" s="28"/>
      <c r="C48" s="398" t="s">
        <v>84</v>
      </c>
      <c r="D48" s="395" t="s">
        <v>589</v>
      </c>
      <c r="E48" s="191"/>
      <c r="F48" s="289">
        <v>0</v>
      </c>
      <c r="G48" s="379">
        <f t="shared" si="2"/>
        <v>0</v>
      </c>
      <c r="H48" s="289">
        <v>0</v>
      </c>
      <c r="I48" s="289">
        <f t="shared" si="0"/>
        <v>0</v>
      </c>
      <c r="L48" s="301">
        <v>0</v>
      </c>
      <c r="N48" s="301">
        <v>0</v>
      </c>
    </row>
    <row r="49" spans="2:14" x14ac:dyDescent="0.25">
      <c r="B49" s="28"/>
      <c r="C49" s="280" t="s">
        <v>85</v>
      </c>
      <c r="D49" s="396" t="s">
        <v>227</v>
      </c>
      <c r="E49" s="191"/>
      <c r="F49" s="289">
        <v>0</v>
      </c>
      <c r="G49" s="379">
        <f t="shared" si="2"/>
        <v>0</v>
      </c>
      <c r="H49" s="289">
        <v>0</v>
      </c>
      <c r="I49" s="289">
        <f t="shared" si="0"/>
        <v>0</v>
      </c>
      <c r="L49" s="301">
        <v>0</v>
      </c>
      <c r="N49" s="301">
        <v>0</v>
      </c>
    </row>
    <row r="50" spans="2:14" x14ac:dyDescent="0.25">
      <c r="B50" s="28"/>
      <c r="C50" s="398" t="s">
        <v>87</v>
      </c>
      <c r="D50" s="393" t="s">
        <v>176</v>
      </c>
      <c r="E50" s="191"/>
      <c r="F50" s="289">
        <v>0</v>
      </c>
      <c r="G50" s="379">
        <f t="shared" si="2"/>
        <v>0</v>
      </c>
      <c r="H50" s="289">
        <v>0</v>
      </c>
      <c r="I50" s="289">
        <f t="shared" si="0"/>
        <v>0</v>
      </c>
      <c r="L50" s="301">
        <v>0</v>
      </c>
      <c r="N50" s="301">
        <v>0</v>
      </c>
    </row>
    <row r="51" spans="2:14" x14ac:dyDescent="0.25">
      <c r="B51" s="28"/>
      <c r="C51" s="398" t="s">
        <v>90</v>
      </c>
      <c r="D51" s="393" t="s">
        <v>590</v>
      </c>
      <c r="E51" s="191"/>
      <c r="F51" s="289">
        <v>250280</v>
      </c>
      <c r="G51" s="379">
        <f t="shared" si="2"/>
        <v>-7097</v>
      </c>
      <c r="H51" s="289">
        <v>404858</v>
      </c>
      <c r="I51" s="289">
        <f t="shared" si="0"/>
        <v>142519</v>
      </c>
      <c r="L51" s="301">
        <v>257377</v>
      </c>
      <c r="N51" s="301">
        <v>262339</v>
      </c>
    </row>
    <row r="52" spans="2:14" x14ac:dyDescent="0.25">
      <c r="B52" s="28"/>
      <c r="C52" s="403" t="s">
        <v>579</v>
      </c>
      <c r="D52" s="393" t="s">
        <v>308</v>
      </c>
      <c r="E52" s="191" t="s">
        <v>349</v>
      </c>
      <c r="F52" s="289">
        <v>49674</v>
      </c>
      <c r="G52" s="379">
        <f t="shared" si="2"/>
        <v>-2599</v>
      </c>
      <c r="H52" s="289">
        <v>89254</v>
      </c>
      <c r="I52" s="289">
        <f t="shared" si="0"/>
        <v>30786</v>
      </c>
      <c r="L52" s="301">
        <v>52273</v>
      </c>
      <c r="N52" s="301">
        <v>58468</v>
      </c>
    </row>
    <row r="53" spans="2:14" x14ac:dyDescent="0.25">
      <c r="B53" s="28"/>
      <c r="C53" s="404" t="s">
        <v>562</v>
      </c>
      <c r="D53" s="389" t="s">
        <v>203</v>
      </c>
      <c r="E53" s="191"/>
      <c r="F53" s="300">
        <v>0</v>
      </c>
      <c r="G53" s="477">
        <f t="shared" si="2"/>
        <v>0</v>
      </c>
      <c r="H53" s="300">
        <v>117252</v>
      </c>
      <c r="I53" s="300">
        <f t="shared" si="0"/>
        <v>56880</v>
      </c>
      <c r="L53" s="301">
        <v>0</v>
      </c>
      <c r="N53" s="301">
        <v>60372</v>
      </c>
    </row>
    <row r="54" spans="2:14" x14ac:dyDescent="0.25">
      <c r="B54" s="28"/>
      <c r="C54" s="404" t="s">
        <v>563</v>
      </c>
      <c r="D54" s="397" t="s">
        <v>445</v>
      </c>
      <c r="E54" s="191"/>
      <c r="F54" s="300">
        <v>78082</v>
      </c>
      <c r="G54" s="477">
        <f t="shared" si="2"/>
        <v>-5360</v>
      </c>
      <c r="H54" s="300">
        <v>49698</v>
      </c>
      <c r="I54" s="300">
        <f t="shared" si="0"/>
        <v>21792</v>
      </c>
      <c r="L54" s="301">
        <v>83442</v>
      </c>
      <c r="N54" s="301">
        <v>27906</v>
      </c>
    </row>
    <row r="55" spans="2:14" x14ac:dyDescent="0.25">
      <c r="B55" s="28"/>
      <c r="C55" s="404" t="s">
        <v>564</v>
      </c>
      <c r="D55" s="397" t="s">
        <v>446</v>
      </c>
      <c r="E55" s="191"/>
      <c r="F55" s="300">
        <v>28408</v>
      </c>
      <c r="G55" s="477">
        <f t="shared" si="2"/>
        <v>-2761</v>
      </c>
      <c r="H55" s="300">
        <v>77696</v>
      </c>
      <c r="I55" s="300">
        <f t="shared" si="0"/>
        <v>47886</v>
      </c>
      <c r="L55" s="301">
        <v>31169</v>
      </c>
      <c r="N55" s="301">
        <v>29810</v>
      </c>
    </row>
    <row r="56" spans="2:14" x14ac:dyDescent="0.25">
      <c r="B56" s="28"/>
      <c r="C56" s="398" t="s">
        <v>312</v>
      </c>
      <c r="D56" s="393" t="s">
        <v>591</v>
      </c>
      <c r="E56" s="191"/>
      <c r="F56" s="289">
        <v>200606</v>
      </c>
      <c r="G56" s="379">
        <f t="shared" si="2"/>
        <v>-4498</v>
      </c>
      <c r="H56" s="289">
        <v>315604</v>
      </c>
      <c r="I56" s="289">
        <f t="shared" si="0"/>
        <v>111733</v>
      </c>
      <c r="L56" s="301">
        <v>205104</v>
      </c>
      <c r="N56" s="301">
        <v>203871</v>
      </c>
    </row>
    <row r="57" spans="2:14" x14ac:dyDescent="0.25">
      <c r="B57" s="28"/>
      <c r="C57" s="398" t="s">
        <v>317</v>
      </c>
      <c r="D57" s="393" t="s">
        <v>309</v>
      </c>
      <c r="E57" s="191"/>
      <c r="F57" s="289">
        <v>0</v>
      </c>
      <c r="G57" s="379">
        <f t="shared" si="2"/>
        <v>0</v>
      </c>
      <c r="H57" s="289">
        <v>0</v>
      </c>
      <c r="I57" s="289">
        <f t="shared" si="0"/>
        <v>0</v>
      </c>
      <c r="L57" s="301">
        <v>0</v>
      </c>
      <c r="N57" s="301">
        <v>0</v>
      </c>
    </row>
    <row r="58" spans="2:14" x14ac:dyDescent="0.25">
      <c r="B58" s="28"/>
      <c r="C58" s="405" t="s">
        <v>340</v>
      </c>
      <c r="D58" s="397" t="s">
        <v>310</v>
      </c>
      <c r="E58" s="191"/>
      <c r="F58" s="300">
        <v>0</v>
      </c>
      <c r="G58" s="378">
        <f t="shared" si="2"/>
        <v>0</v>
      </c>
      <c r="H58" s="300">
        <v>0</v>
      </c>
      <c r="I58" s="287">
        <f t="shared" si="0"/>
        <v>0</v>
      </c>
      <c r="L58" s="301">
        <v>0</v>
      </c>
      <c r="N58" s="301">
        <v>0</v>
      </c>
    </row>
    <row r="59" spans="2:14" x14ac:dyDescent="0.25">
      <c r="B59" s="28"/>
      <c r="C59" s="405" t="s">
        <v>341</v>
      </c>
      <c r="D59" s="397" t="s">
        <v>447</v>
      </c>
      <c r="E59" s="191"/>
      <c r="F59" s="300">
        <v>0</v>
      </c>
      <c r="G59" s="379">
        <f t="shared" si="2"/>
        <v>0</v>
      </c>
      <c r="H59" s="300">
        <v>0</v>
      </c>
      <c r="I59" s="289">
        <f t="shared" si="0"/>
        <v>0</v>
      </c>
      <c r="L59" s="301">
        <v>0</v>
      </c>
      <c r="N59" s="301">
        <v>0</v>
      </c>
    </row>
    <row r="60" spans="2:14" x14ac:dyDescent="0.25">
      <c r="B60" s="28"/>
      <c r="C60" s="405" t="s">
        <v>342</v>
      </c>
      <c r="D60" s="397" t="s">
        <v>311</v>
      </c>
      <c r="E60" s="191"/>
      <c r="F60" s="300">
        <v>0</v>
      </c>
      <c r="G60" s="379"/>
      <c r="H60" s="300">
        <v>0</v>
      </c>
      <c r="I60" s="289"/>
      <c r="L60" s="301">
        <v>0</v>
      </c>
      <c r="N60" s="301">
        <v>0</v>
      </c>
    </row>
    <row r="61" spans="2:14" x14ac:dyDescent="0.25">
      <c r="B61" s="28"/>
      <c r="C61" s="398" t="s">
        <v>318</v>
      </c>
      <c r="D61" s="393" t="s">
        <v>313</v>
      </c>
      <c r="E61" s="191"/>
      <c r="F61" s="289">
        <v>0</v>
      </c>
      <c r="G61" s="379"/>
      <c r="H61" s="289">
        <v>0</v>
      </c>
      <c r="I61" s="289"/>
      <c r="L61" s="301">
        <v>0</v>
      </c>
      <c r="N61" s="301">
        <v>0</v>
      </c>
    </row>
    <row r="62" spans="2:14" x14ac:dyDescent="0.25">
      <c r="B62" s="28"/>
      <c r="C62" s="405" t="s">
        <v>565</v>
      </c>
      <c r="D62" s="397" t="s">
        <v>314</v>
      </c>
      <c r="E62" s="191"/>
      <c r="F62" s="300">
        <v>0</v>
      </c>
      <c r="G62" s="379"/>
      <c r="H62" s="300">
        <v>0</v>
      </c>
      <c r="I62" s="289"/>
      <c r="L62" s="301">
        <v>0</v>
      </c>
      <c r="N62" s="301">
        <v>0</v>
      </c>
    </row>
    <row r="63" spans="2:14" x14ac:dyDescent="0.25">
      <c r="B63" s="28"/>
      <c r="C63" s="405" t="s">
        <v>566</v>
      </c>
      <c r="D63" s="397" t="s">
        <v>315</v>
      </c>
      <c r="E63" s="191"/>
      <c r="F63" s="300">
        <v>0</v>
      </c>
      <c r="G63" s="378">
        <f t="shared" si="2"/>
        <v>0</v>
      </c>
      <c r="H63" s="300">
        <v>0</v>
      </c>
      <c r="I63" s="287">
        <f t="shared" si="0"/>
        <v>0</v>
      </c>
      <c r="L63" s="301">
        <v>0</v>
      </c>
      <c r="N63" s="301">
        <v>0</v>
      </c>
    </row>
    <row r="64" spans="2:14" x14ac:dyDescent="0.25">
      <c r="B64" s="28"/>
      <c r="C64" s="405" t="s">
        <v>580</v>
      </c>
      <c r="D64" s="397" t="s">
        <v>316</v>
      </c>
      <c r="E64" s="191"/>
      <c r="F64" s="300">
        <v>0</v>
      </c>
      <c r="G64" s="378">
        <f t="shared" si="2"/>
        <v>0</v>
      </c>
      <c r="H64" s="300">
        <v>0</v>
      </c>
      <c r="I64" s="287">
        <f t="shared" si="0"/>
        <v>0</v>
      </c>
      <c r="L64" s="301">
        <v>0</v>
      </c>
      <c r="N64" s="301">
        <v>0</v>
      </c>
    </row>
    <row r="65" spans="2:14" x14ac:dyDescent="0.25">
      <c r="B65" s="28"/>
      <c r="C65" s="398" t="s">
        <v>320</v>
      </c>
      <c r="D65" s="393" t="s">
        <v>592</v>
      </c>
      <c r="E65" s="191"/>
      <c r="F65" s="289">
        <v>0</v>
      </c>
      <c r="G65" s="379">
        <f t="shared" si="2"/>
        <v>0</v>
      </c>
      <c r="H65" s="289">
        <v>0</v>
      </c>
      <c r="I65" s="289">
        <f t="shared" si="0"/>
        <v>0</v>
      </c>
      <c r="L65" s="301">
        <v>0</v>
      </c>
      <c r="N65" s="301">
        <v>0</v>
      </c>
    </row>
    <row r="66" spans="2:14" x14ac:dyDescent="0.25">
      <c r="B66" s="28"/>
      <c r="C66" s="398" t="s">
        <v>321</v>
      </c>
      <c r="D66" s="393" t="s">
        <v>319</v>
      </c>
      <c r="E66" s="191"/>
      <c r="F66" s="289">
        <v>0</v>
      </c>
      <c r="G66" s="379">
        <f t="shared" si="2"/>
        <v>0</v>
      </c>
      <c r="H66" s="289">
        <v>0</v>
      </c>
      <c r="I66" s="289">
        <f t="shared" si="0"/>
        <v>0</v>
      </c>
      <c r="L66" s="301">
        <v>0</v>
      </c>
      <c r="N66" s="301">
        <v>0</v>
      </c>
    </row>
    <row r="67" spans="2:14" x14ac:dyDescent="0.25">
      <c r="B67" s="28"/>
      <c r="C67" s="405" t="s">
        <v>581</v>
      </c>
      <c r="D67" s="389" t="s">
        <v>203</v>
      </c>
      <c r="E67" s="191"/>
      <c r="F67" s="300">
        <v>0</v>
      </c>
      <c r="G67" s="379">
        <f t="shared" si="2"/>
        <v>0</v>
      </c>
      <c r="H67" s="300">
        <v>0</v>
      </c>
      <c r="I67" s="289">
        <f t="shared" si="0"/>
        <v>0</v>
      </c>
      <c r="L67" s="301">
        <v>0</v>
      </c>
      <c r="N67" s="301">
        <v>0</v>
      </c>
    </row>
    <row r="68" spans="2:14" x14ac:dyDescent="0.25">
      <c r="B68" s="28"/>
      <c r="C68" s="405" t="s">
        <v>582</v>
      </c>
      <c r="D68" s="397" t="s">
        <v>445</v>
      </c>
      <c r="E68" s="191"/>
      <c r="F68" s="300">
        <v>0</v>
      </c>
      <c r="G68" s="378">
        <f t="shared" si="2"/>
        <v>0</v>
      </c>
      <c r="H68" s="300">
        <v>0</v>
      </c>
      <c r="I68" s="287">
        <f t="shared" si="0"/>
        <v>0</v>
      </c>
      <c r="L68" s="301">
        <v>0</v>
      </c>
      <c r="N68" s="301">
        <v>0</v>
      </c>
    </row>
    <row r="69" spans="2:14" x14ac:dyDescent="0.25">
      <c r="B69" s="28"/>
      <c r="C69" s="405" t="s">
        <v>583</v>
      </c>
      <c r="D69" s="397" t="s">
        <v>446</v>
      </c>
      <c r="E69" s="191"/>
      <c r="F69" s="300">
        <v>0</v>
      </c>
      <c r="G69" s="378">
        <f t="shared" si="2"/>
        <v>0</v>
      </c>
      <c r="H69" s="300">
        <v>0</v>
      </c>
      <c r="I69" s="287">
        <f t="shared" si="0"/>
        <v>0</v>
      </c>
      <c r="L69" s="301">
        <v>0</v>
      </c>
      <c r="N69" s="301">
        <v>0</v>
      </c>
    </row>
    <row r="70" spans="2:14" x14ac:dyDescent="0.25">
      <c r="B70" s="28"/>
      <c r="C70" s="398" t="s">
        <v>448</v>
      </c>
      <c r="D70" s="393" t="s">
        <v>593</v>
      </c>
      <c r="E70" s="191"/>
      <c r="F70" s="289">
        <v>0</v>
      </c>
      <c r="G70" s="379">
        <f t="shared" si="2"/>
        <v>0</v>
      </c>
      <c r="H70" s="289">
        <v>0</v>
      </c>
      <c r="I70" s="289">
        <f t="shared" si="0"/>
        <v>0</v>
      </c>
      <c r="L70" s="301">
        <v>0</v>
      </c>
      <c r="N70" s="301">
        <v>0</v>
      </c>
    </row>
    <row r="71" spans="2:14" x14ac:dyDescent="0.25">
      <c r="B71" s="28"/>
      <c r="C71" s="398" t="s">
        <v>584</v>
      </c>
      <c r="D71" s="539" t="s">
        <v>594</v>
      </c>
      <c r="E71" s="191" t="s">
        <v>350</v>
      </c>
      <c r="F71" s="289">
        <v>200606</v>
      </c>
      <c r="G71" s="289">
        <f t="shared" si="2"/>
        <v>-4498</v>
      </c>
      <c r="H71" s="289">
        <v>315604</v>
      </c>
      <c r="I71" s="289">
        <f t="shared" si="0"/>
        <v>111733</v>
      </c>
      <c r="L71" s="301">
        <v>205104</v>
      </c>
      <c r="N71" s="301">
        <v>203871</v>
      </c>
    </row>
    <row r="72" spans="2:14" x14ac:dyDescent="0.25">
      <c r="B72" s="28"/>
      <c r="C72" s="540" t="s">
        <v>606</v>
      </c>
      <c r="D72" s="541" t="s">
        <v>607</v>
      </c>
      <c r="E72" s="191"/>
      <c r="F72" s="300">
        <f>+F71</f>
        <v>200606</v>
      </c>
      <c r="G72" s="300">
        <f>+G71</f>
        <v>-4498</v>
      </c>
      <c r="H72" s="300">
        <f>+H71</f>
        <v>315604</v>
      </c>
      <c r="I72" s="300">
        <f>+I71</f>
        <v>111733</v>
      </c>
    </row>
    <row r="73" spans="2:14" x14ac:dyDescent="0.25">
      <c r="B73" s="28"/>
      <c r="C73" s="540" t="s">
        <v>608</v>
      </c>
      <c r="D73" s="541" t="s">
        <v>609</v>
      </c>
      <c r="E73" s="191"/>
      <c r="F73" s="300">
        <v>0</v>
      </c>
      <c r="G73" s="300">
        <v>0</v>
      </c>
      <c r="H73" s="300">
        <v>0</v>
      </c>
      <c r="I73" s="300">
        <v>0</v>
      </c>
    </row>
    <row r="74" spans="2:14" x14ac:dyDescent="0.25">
      <c r="B74" s="238"/>
      <c r="C74" s="542"/>
      <c r="D74" s="543" t="s">
        <v>610</v>
      </c>
      <c r="E74" s="239"/>
      <c r="F74" s="544">
        <f>+F71/2600000</f>
        <v>7.7156153846153847E-2</v>
      </c>
      <c r="G74" s="544">
        <f t="shared" ref="G74:I74" si="3">+G71/2600000</f>
        <v>-1.73E-3</v>
      </c>
      <c r="H74" s="544">
        <f t="shared" si="3"/>
        <v>0.12138615384615385</v>
      </c>
      <c r="I74" s="544">
        <f t="shared" si="3"/>
        <v>4.2974230769230772E-2</v>
      </c>
    </row>
    <row r="75" spans="2:14" x14ac:dyDescent="0.25">
      <c r="B75" s="8"/>
      <c r="C75" s="7"/>
      <c r="D75" s="8"/>
      <c r="E75" s="8"/>
      <c r="F75" s="180"/>
      <c r="G75" s="180"/>
      <c r="H75" s="180"/>
      <c r="I75" s="180"/>
    </row>
    <row r="76" spans="2:14" ht="49.5" customHeight="1" x14ac:dyDescent="0.25">
      <c r="B76" s="548" t="s">
        <v>596</v>
      </c>
      <c r="C76" s="548"/>
      <c r="D76" s="548"/>
      <c r="E76" s="548"/>
      <c r="F76" s="548"/>
      <c r="G76" s="548"/>
      <c r="H76" s="548"/>
      <c r="I76" s="548"/>
      <c r="J76" s="548"/>
      <c r="K76" s="538"/>
    </row>
    <row r="77" spans="2:14" x14ac:dyDescent="0.25">
      <c r="I77" s="180">
        <f>+I15-SUM(I16:I18)</f>
        <v>0</v>
      </c>
    </row>
    <row r="78" spans="2:14" x14ac:dyDescent="0.25">
      <c r="F78" s="180">
        <f>+F10-SUM(F11:F15,F19:F20)</f>
        <v>0</v>
      </c>
      <c r="G78" s="180">
        <f>+G10-SUM(G11:G15,G19:G20)</f>
        <v>0</v>
      </c>
      <c r="H78" s="180">
        <f>+H10-SUM(H11:H15,H19:H20)</f>
        <v>0</v>
      </c>
      <c r="I78" s="180">
        <f>+I10-SUM(I11:I15,I19:I20)</f>
        <v>0</v>
      </c>
    </row>
    <row r="79" spans="2:14" x14ac:dyDescent="0.25">
      <c r="F79" s="180">
        <f>+F15-SUM(F16:F18)</f>
        <v>0</v>
      </c>
      <c r="G79" s="180">
        <f>+G15-SUM(G16:G18)</f>
        <v>0</v>
      </c>
      <c r="H79" s="180">
        <f>+H15-SUM(H16:H18)</f>
        <v>0</v>
      </c>
      <c r="I79" s="180">
        <f>+I15-SUM(I16:I18)</f>
        <v>0</v>
      </c>
    </row>
    <row r="80" spans="2:14" x14ac:dyDescent="0.25">
      <c r="F80" s="180">
        <f>+F21-SUM(F22:F27)</f>
        <v>0</v>
      </c>
      <c r="G80" s="180">
        <f>+G21-SUM(G22:G27)</f>
        <v>0</v>
      </c>
      <c r="H80" s="180">
        <f>+H21-SUM(H22:H27)</f>
        <v>0</v>
      </c>
      <c r="I80" s="180">
        <f>+I21-SUM(I22:I27)</f>
        <v>0</v>
      </c>
    </row>
    <row r="81" spans="6:9" x14ac:dyDescent="0.25">
      <c r="F81" s="181">
        <f>+F28-(+F10-F21)</f>
        <v>0</v>
      </c>
      <c r="G81" s="181">
        <f>+G28-(+G10-G21)</f>
        <v>0</v>
      </c>
      <c r="H81" s="181">
        <f>+H28-(+H10-H21)</f>
        <v>0</v>
      </c>
      <c r="I81" s="181">
        <f>+I28-(+I10-I21)</f>
        <v>0</v>
      </c>
    </row>
    <row r="82" spans="6:9" x14ac:dyDescent="0.25">
      <c r="F82" s="181">
        <f>+F29-(F30-F33)</f>
        <v>0</v>
      </c>
      <c r="G82" s="181">
        <f>+G29-(G30-G33)</f>
        <v>0</v>
      </c>
      <c r="H82" s="181">
        <f>+H29-(H30-H33)</f>
        <v>0</v>
      </c>
      <c r="I82" s="181">
        <f>+I29-(I30-I33)</f>
        <v>0</v>
      </c>
    </row>
    <row r="83" spans="6:9" x14ac:dyDescent="0.25">
      <c r="F83" s="181">
        <f>+F30-SUM(F31:F32)</f>
        <v>0</v>
      </c>
      <c r="G83" s="181">
        <f>+G30-SUM(G31:G32)</f>
        <v>0</v>
      </c>
      <c r="H83" s="181">
        <f>+H30-SUM(H31:H32)</f>
        <v>0</v>
      </c>
      <c r="I83" s="181">
        <f>+I30-SUM(I31:I32)</f>
        <v>0</v>
      </c>
    </row>
    <row r="84" spans="6:9" x14ac:dyDescent="0.25">
      <c r="F84" s="181">
        <f>+F33-SUM(F34:F35)</f>
        <v>0</v>
      </c>
      <c r="G84" s="181">
        <f>+G33-SUM(G34:G35)</f>
        <v>0</v>
      </c>
      <c r="H84" s="181">
        <f>+H33-SUM(H34:H35)</f>
        <v>0</v>
      </c>
      <c r="I84" s="181">
        <f>+I33-SUM(I34:I35)</f>
        <v>0</v>
      </c>
    </row>
    <row r="85" spans="6:9" x14ac:dyDescent="0.25">
      <c r="F85" s="181">
        <f>+F37-SUM(F38:F40)</f>
        <v>0</v>
      </c>
      <c r="G85" s="181">
        <f>+G37-SUM(G38:G40)</f>
        <v>0</v>
      </c>
      <c r="H85" s="181">
        <f>+H37-SUM(H38:H40)</f>
        <v>0</v>
      </c>
      <c r="I85" s="181">
        <f>+I37-SUM(I38:I40)</f>
        <v>0</v>
      </c>
    </row>
    <row r="86" spans="6:9" x14ac:dyDescent="0.25">
      <c r="F86" s="181">
        <f>+F42-(+F28+F29+F36+F37+F41)</f>
        <v>0</v>
      </c>
      <c r="G86" s="181">
        <f>+G42-(+G28+G29+G36+G37+G41)</f>
        <v>0</v>
      </c>
      <c r="H86" s="181">
        <f>+H42-(+H28+H29+H36+H37+H41)</f>
        <v>0</v>
      </c>
      <c r="I86" s="181">
        <f>+I42-(+I28+I29+I36+I37+I41)</f>
        <v>0</v>
      </c>
    </row>
    <row r="87" spans="6:9" x14ac:dyDescent="0.25">
      <c r="F87" s="181">
        <f>+F47-(+F42+F43+F44+F45+F46)</f>
        <v>0</v>
      </c>
      <c r="G87" s="181">
        <f>+G47-(+G42+G43+G44+G45+G46)</f>
        <v>0</v>
      </c>
      <c r="H87" s="181">
        <f>+H47-(+H42+H43+H44+H45+H46)</f>
        <v>0</v>
      </c>
      <c r="I87" s="181">
        <f>+I47-(+I42+I43+I44+I45+I46)</f>
        <v>0</v>
      </c>
    </row>
    <row r="88" spans="6:9" x14ac:dyDescent="0.25">
      <c r="F88" s="181">
        <f>+F51-(+F47+F48+F49+F50)</f>
        <v>0</v>
      </c>
      <c r="G88" s="181">
        <f>+G51-(+G47+G48+G49+G50)</f>
        <v>0</v>
      </c>
      <c r="H88" s="181">
        <f>+H51-(+H47+H48+H49+H50)</f>
        <v>0</v>
      </c>
      <c r="I88" s="181">
        <f>+I51-(+I47+I48+I49+I50)</f>
        <v>0</v>
      </c>
    </row>
    <row r="89" spans="6:9" x14ac:dyDescent="0.25">
      <c r="F89" s="181">
        <f>+F52-F53-F54+F55</f>
        <v>0</v>
      </c>
      <c r="G89" s="181">
        <f>+G52-G53-G54+G55</f>
        <v>0</v>
      </c>
      <c r="H89" s="181">
        <f>+H52-H53-H54+H55</f>
        <v>0</v>
      </c>
      <c r="I89" s="181">
        <f>+I52-I53-I54+I55</f>
        <v>0</v>
      </c>
    </row>
    <row r="90" spans="6:9" x14ac:dyDescent="0.25">
      <c r="F90" s="181">
        <f>+F56-(+F51-F52)</f>
        <v>0</v>
      </c>
      <c r="G90" s="181">
        <f>+G56-(+G51-G52)</f>
        <v>0</v>
      </c>
      <c r="H90" s="181">
        <f>+H56-(+H51-H52)</f>
        <v>0</v>
      </c>
      <c r="I90" s="181">
        <f>+I56-(+I51-I52)</f>
        <v>0</v>
      </c>
    </row>
    <row r="91" spans="6:9" x14ac:dyDescent="0.25">
      <c r="F91" s="181">
        <f>+F57-SUM(F58:F60)</f>
        <v>0</v>
      </c>
      <c r="G91" s="181">
        <f>+G57-SUM(G58:G60)</f>
        <v>0</v>
      </c>
      <c r="H91" s="181">
        <f>+H57-SUM(H58:H60)</f>
        <v>0</v>
      </c>
      <c r="I91" s="181">
        <f>+I57-SUM(I58:I60)</f>
        <v>0</v>
      </c>
    </row>
    <row r="92" spans="6:9" x14ac:dyDescent="0.25">
      <c r="F92" s="181">
        <f>+F61-SUM(F62:F64)</f>
        <v>0</v>
      </c>
      <c r="G92" s="181">
        <f>+G61-SUM(G62:G64)</f>
        <v>0</v>
      </c>
      <c r="H92" s="181">
        <f>+H61-SUM(H62:H64)</f>
        <v>0</v>
      </c>
      <c r="I92" s="181">
        <f>+I61-SUM(I62:I64)</f>
        <v>0</v>
      </c>
    </row>
    <row r="93" spans="6:9" x14ac:dyDescent="0.25">
      <c r="F93" s="181">
        <f>+F65-(+F57-F61)</f>
        <v>0</v>
      </c>
      <c r="G93" s="181">
        <f>+G65-(+G57-G61)</f>
        <v>0</v>
      </c>
      <c r="H93" s="181">
        <f>+H65-(+H57-H61)</f>
        <v>0</v>
      </c>
      <c r="I93" s="181">
        <f>+I65-(+I57-I61)</f>
        <v>0</v>
      </c>
    </row>
    <row r="94" spans="6:9" x14ac:dyDescent="0.25">
      <c r="F94" s="181">
        <f>+F66-SUM(F67:F69)</f>
        <v>0</v>
      </c>
      <c r="G94" s="181">
        <f>+G66-SUM(G67:G69)</f>
        <v>0</v>
      </c>
      <c r="H94" s="181">
        <f>+H66-SUM(H67:H69)</f>
        <v>0</v>
      </c>
      <c r="I94" s="181">
        <f>+I66-SUM(I67:I69)</f>
        <v>0</v>
      </c>
    </row>
    <row r="95" spans="6:9" x14ac:dyDescent="0.25">
      <c r="F95" s="181">
        <f>+F70-(+F65+F66)</f>
        <v>0</v>
      </c>
      <c r="G95" s="181">
        <f>+G70-(+G65+G66)</f>
        <v>0</v>
      </c>
      <c r="H95" s="181">
        <f>+H70-(+H65+H66)</f>
        <v>0</v>
      </c>
      <c r="I95" s="181">
        <f>+I70-(+I65+I66)</f>
        <v>0</v>
      </c>
    </row>
    <row r="96" spans="6:9" x14ac:dyDescent="0.25">
      <c r="F96" s="181">
        <f>+F71-(+F56+F70)</f>
        <v>0</v>
      </c>
      <c r="G96" s="181">
        <f>+G71-(+G56+G70)</f>
        <v>0</v>
      </c>
      <c r="H96" s="181">
        <f>+H71-(+H56+H70)</f>
        <v>0</v>
      </c>
      <c r="I96" s="181">
        <f>+I71-(+I56+I70)</f>
        <v>0</v>
      </c>
    </row>
  </sheetData>
  <mergeCells count="13">
    <mergeCell ref="B3:I3"/>
    <mergeCell ref="B76:J76"/>
    <mergeCell ref="I8:I9"/>
    <mergeCell ref="G8:G9"/>
    <mergeCell ref="E8:E9"/>
    <mergeCell ref="F8:F9"/>
    <mergeCell ref="H8:H9"/>
    <mergeCell ref="H7:I7"/>
    <mergeCell ref="F7:G7"/>
    <mergeCell ref="F6:G6"/>
    <mergeCell ref="H6:I6"/>
    <mergeCell ref="F5:G5"/>
    <mergeCell ref="H5:I5"/>
  </mergeCells>
  <phoneticPr fontId="25" type="noConversion"/>
  <pageMargins left="0.51181102362204722" right="0.35433070866141736" top="0.82677165354330717" bottom="0.98425196850393704" header="0.51181102362204722" footer="0.51181102362204722"/>
  <pageSetup paperSize="9" scale="48"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heetViews>
  <sheetFormatPr defaultRowHeight="12.75" x14ac:dyDescent="0.2"/>
  <cols>
    <col min="1" max="1" width="5.140625" style="38" customWidth="1"/>
    <col min="2" max="2" width="6.28515625" style="38" customWidth="1"/>
    <col min="3" max="3" width="65.140625" style="38" customWidth="1"/>
    <col min="4" max="5" width="24.42578125" style="38" customWidth="1"/>
    <col min="6" max="6" width="1.5703125" style="38" customWidth="1"/>
    <col min="7" max="16384" width="9.140625" style="38"/>
  </cols>
  <sheetData>
    <row r="1" spans="1:6" x14ac:dyDescent="0.2">
      <c r="A1" s="45"/>
      <c r="B1" s="46"/>
      <c r="C1" s="46"/>
      <c r="D1" s="46"/>
      <c r="E1" s="47"/>
    </row>
    <row r="2" spans="1:6" ht="30" customHeight="1" x14ac:dyDescent="0.2">
      <c r="A2" s="586" t="s">
        <v>570</v>
      </c>
      <c r="B2" s="587"/>
      <c r="C2" s="587"/>
      <c r="D2" s="587"/>
      <c r="E2" s="48"/>
      <c r="F2" s="39"/>
    </row>
    <row r="3" spans="1:6" x14ac:dyDescent="0.2">
      <c r="A3" s="43"/>
      <c r="B3" s="39"/>
      <c r="C3" s="39"/>
      <c r="D3" s="39"/>
      <c r="E3" s="49"/>
      <c r="F3" s="39"/>
    </row>
    <row r="4" spans="1:6" x14ac:dyDescent="0.2">
      <c r="A4" s="54"/>
      <c r="B4" s="55"/>
      <c r="C4" s="55"/>
      <c r="D4" s="529"/>
      <c r="E4" s="530"/>
      <c r="F4" s="39"/>
    </row>
    <row r="5" spans="1:6" x14ac:dyDescent="0.2">
      <c r="A5" s="50"/>
      <c r="B5" s="51"/>
      <c r="C5" s="51"/>
      <c r="D5" s="521" t="s">
        <v>358</v>
      </c>
      <c r="E5" s="380" t="s">
        <v>358</v>
      </c>
      <c r="F5" s="39"/>
    </row>
    <row r="6" spans="1:6" x14ac:dyDescent="0.2">
      <c r="A6" s="43"/>
      <c r="B6" s="52"/>
      <c r="C6" s="53" t="s">
        <v>469</v>
      </c>
      <c r="D6" s="522" t="s">
        <v>0</v>
      </c>
      <c r="E6" s="381" t="s">
        <v>1</v>
      </c>
      <c r="F6" s="39"/>
    </row>
    <row r="7" spans="1:6" ht="25.5" x14ac:dyDescent="0.2">
      <c r="A7" s="43"/>
      <c r="B7" s="52"/>
      <c r="C7" s="53"/>
      <c r="D7" s="531" t="s">
        <v>374</v>
      </c>
      <c r="E7" s="532" t="s">
        <v>374</v>
      </c>
      <c r="F7" s="39"/>
    </row>
    <row r="8" spans="1:6" x14ac:dyDescent="0.2">
      <c r="A8" s="43"/>
      <c r="B8" s="39"/>
      <c r="C8" s="40"/>
      <c r="D8" s="523" t="s">
        <v>602</v>
      </c>
      <c r="E8" s="188" t="s">
        <v>603</v>
      </c>
      <c r="F8" s="39"/>
    </row>
    <row r="9" spans="1:6" x14ac:dyDescent="0.2">
      <c r="A9" s="54"/>
      <c r="B9" s="55"/>
      <c r="C9" s="56"/>
      <c r="D9" s="524"/>
      <c r="E9" s="382"/>
      <c r="F9" s="39"/>
    </row>
    <row r="10" spans="1:6" ht="15.75" x14ac:dyDescent="0.2">
      <c r="A10" s="43"/>
      <c r="B10" s="317" t="s">
        <v>36</v>
      </c>
      <c r="C10" s="318" t="s">
        <v>451</v>
      </c>
      <c r="D10" s="525">
        <v>200606</v>
      </c>
      <c r="E10" s="526">
        <v>315604</v>
      </c>
      <c r="F10" s="39"/>
    </row>
    <row r="11" spans="1:6" ht="15.75" x14ac:dyDescent="0.2">
      <c r="A11" s="43"/>
      <c r="B11" s="319" t="s">
        <v>38</v>
      </c>
      <c r="C11" s="314" t="s">
        <v>452</v>
      </c>
      <c r="D11" s="525">
        <v>114442</v>
      </c>
      <c r="E11" s="59">
        <v>-163571</v>
      </c>
      <c r="F11" s="39"/>
    </row>
    <row r="12" spans="1:6" s="42" customFormat="1" ht="15.75" x14ac:dyDescent="0.2">
      <c r="A12" s="41"/>
      <c r="B12" s="535" t="s">
        <v>39</v>
      </c>
      <c r="C12" s="314" t="s">
        <v>453</v>
      </c>
      <c r="D12" s="525">
        <v>3735</v>
      </c>
      <c r="E12" s="59">
        <v>0</v>
      </c>
      <c r="F12" s="52"/>
    </row>
    <row r="13" spans="1:6" s="42" customFormat="1" ht="15.75" x14ac:dyDescent="0.2">
      <c r="A13" s="41"/>
      <c r="B13" s="499" t="s">
        <v>165</v>
      </c>
      <c r="C13" s="315" t="s">
        <v>454</v>
      </c>
      <c r="D13" s="527">
        <v>0</v>
      </c>
      <c r="E13" s="321">
        <v>0</v>
      </c>
      <c r="F13" s="52"/>
    </row>
    <row r="14" spans="1:6" s="42" customFormat="1" ht="15.75" x14ac:dyDescent="0.2">
      <c r="A14" s="41"/>
      <c r="B14" s="499" t="s">
        <v>166</v>
      </c>
      <c r="C14" s="315" t="s">
        <v>455</v>
      </c>
      <c r="D14" s="527">
        <v>0</v>
      </c>
      <c r="E14" s="321">
        <v>0</v>
      </c>
      <c r="F14" s="52"/>
    </row>
    <row r="15" spans="1:6" s="42" customFormat="1" ht="15.75" x14ac:dyDescent="0.2">
      <c r="A15" s="41"/>
      <c r="B15" s="499" t="s">
        <v>167</v>
      </c>
      <c r="C15" s="315" t="s">
        <v>456</v>
      </c>
      <c r="D15" s="527">
        <v>4669</v>
      </c>
      <c r="E15" s="321">
        <v>0</v>
      </c>
      <c r="F15" s="52"/>
    </row>
    <row r="16" spans="1:6" ht="31.5" x14ac:dyDescent="0.2">
      <c r="A16" s="43"/>
      <c r="B16" s="499" t="s">
        <v>357</v>
      </c>
      <c r="C16" s="315" t="s">
        <v>457</v>
      </c>
      <c r="D16" s="527">
        <v>0</v>
      </c>
      <c r="E16" s="321">
        <v>0</v>
      </c>
      <c r="F16" s="39"/>
    </row>
    <row r="17" spans="1:8" ht="31.5" x14ac:dyDescent="0.2">
      <c r="A17" s="43"/>
      <c r="B17" s="499" t="s">
        <v>369</v>
      </c>
      <c r="C17" s="315" t="s">
        <v>458</v>
      </c>
      <c r="D17" s="527">
        <v>-934</v>
      </c>
      <c r="E17" s="321">
        <v>0</v>
      </c>
      <c r="F17" s="39"/>
    </row>
    <row r="18" spans="1:8" ht="15.75" x14ac:dyDescent="0.2">
      <c r="A18" s="43"/>
      <c r="B18" s="536" t="s">
        <v>40</v>
      </c>
      <c r="C18" s="314" t="s">
        <v>459</v>
      </c>
      <c r="D18" s="525">
        <v>110707</v>
      </c>
      <c r="E18" s="59">
        <v>-163571</v>
      </c>
      <c r="F18" s="39"/>
      <c r="H18" s="241"/>
    </row>
    <row r="19" spans="1:8" ht="15.75" x14ac:dyDescent="0.2">
      <c r="A19" s="43"/>
      <c r="B19" s="499" t="s">
        <v>209</v>
      </c>
      <c r="C19" s="315" t="s">
        <v>460</v>
      </c>
      <c r="D19" s="527">
        <v>0</v>
      </c>
      <c r="E19" s="321">
        <v>0</v>
      </c>
      <c r="F19" s="39"/>
    </row>
    <row r="20" spans="1:8" ht="31.5" x14ac:dyDescent="0.2">
      <c r="A20" s="43"/>
      <c r="B20" s="499" t="s">
        <v>210</v>
      </c>
      <c r="C20" s="315" t="s">
        <v>461</v>
      </c>
      <c r="D20" s="527">
        <v>145410</v>
      </c>
      <c r="E20" s="321">
        <v>-223704</v>
      </c>
      <c r="F20" s="39"/>
    </row>
    <row r="21" spans="1:8" ht="15.75" x14ac:dyDescent="0.2">
      <c r="A21" s="43"/>
      <c r="B21" s="499" t="s">
        <v>211</v>
      </c>
      <c r="C21" s="315" t="s">
        <v>462</v>
      </c>
      <c r="D21" s="527">
        <v>-7206</v>
      </c>
      <c r="E21" s="321">
        <v>19734</v>
      </c>
      <c r="F21" s="39"/>
    </row>
    <row r="22" spans="1:8" ht="31.5" x14ac:dyDescent="0.2">
      <c r="A22" s="43"/>
      <c r="B22" s="499" t="s">
        <v>371</v>
      </c>
      <c r="C22" s="315" t="s">
        <v>463</v>
      </c>
      <c r="D22" s="527">
        <v>0</v>
      </c>
      <c r="E22" s="321">
        <v>0</v>
      </c>
      <c r="F22" s="39"/>
    </row>
    <row r="23" spans="1:8" ht="31.5" x14ac:dyDescent="0.2">
      <c r="A23" s="43"/>
      <c r="B23" s="499" t="s">
        <v>464</v>
      </c>
      <c r="C23" s="315" t="s">
        <v>465</v>
      </c>
      <c r="D23" s="527">
        <v>0</v>
      </c>
      <c r="E23" s="321">
        <v>0</v>
      </c>
      <c r="F23" s="39"/>
    </row>
    <row r="24" spans="1:8" ht="31.5" x14ac:dyDescent="0.2">
      <c r="A24" s="43"/>
      <c r="B24" s="499" t="s">
        <v>466</v>
      </c>
      <c r="C24" s="315" t="s">
        <v>467</v>
      </c>
      <c r="D24" s="527">
        <v>-27497</v>
      </c>
      <c r="E24" s="321">
        <v>40399</v>
      </c>
      <c r="F24" s="39"/>
    </row>
    <row r="25" spans="1:8" s="42" customFormat="1" ht="15.75" x14ac:dyDescent="0.2">
      <c r="A25" s="41"/>
      <c r="B25" s="320" t="s">
        <v>50</v>
      </c>
      <c r="C25" s="316" t="s">
        <v>468</v>
      </c>
      <c r="D25" s="525">
        <v>315048</v>
      </c>
      <c r="E25" s="59">
        <v>152033</v>
      </c>
      <c r="F25" s="52"/>
    </row>
    <row r="26" spans="1:8" x14ac:dyDescent="0.2">
      <c r="A26" s="44"/>
      <c r="B26" s="57"/>
      <c r="C26" s="58"/>
      <c r="D26" s="528"/>
      <c r="E26" s="60"/>
      <c r="F26" s="39"/>
    </row>
    <row r="29" spans="1:8" x14ac:dyDescent="0.2">
      <c r="D29" s="241"/>
    </row>
    <row r="31" spans="1:8" x14ac:dyDescent="0.2">
      <c r="D31" s="387">
        <f>+D11-D12-D18</f>
        <v>0</v>
      </c>
      <c r="E31" s="387">
        <f>+E11-E12-E18</f>
        <v>0</v>
      </c>
    </row>
    <row r="32" spans="1:8" x14ac:dyDescent="0.2">
      <c r="D32" s="387">
        <f>+D12-SUM(D13:D17)</f>
        <v>0</v>
      </c>
      <c r="E32" s="387">
        <f>+E12-SUM(E13:E17)</f>
        <v>0</v>
      </c>
    </row>
    <row r="33" spans="4:5" x14ac:dyDescent="0.2">
      <c r="D33" s="387">
        <f>+D18-SUM(D19:D24)</f>
        <v>0</v>
      </c>
      <c r="E33" s="387">
        <f>+E18-SUM(E19:E24)</f>
        <v>0</v>
      </c>
    </row>
    <row r="34" spans="4:5" x14ac:dyDescent="0.2">
      <c r="D34" s="387">
        <f>+D25-D10-D11</f>
        <v>0</v>
      </c>
      <c r="E34" s="387">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3"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6" customWidth="1"/>
    <col min="2" max="2" width="2.7109375" style="66" customWidth="1"/>
    <col min="3" max="3" width="6.85546875" style="87" bestFit="1" customWidth="1"/>
    <col min="4" max="4" width="47.4257812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75" t="s">
        <v>571</v>
      </c>
      <c r="C3" s="476"/>
      <c r="D3" s="476"/>
      <c r="E3" s="476"/>
      <c r="F3" s="476"/>
      <c r="G3" s="476"/>
      <c r="H3" s="1"/>
      <c r="I3" s="1"/>
      <c r="J3" s="1"/>
      <c r="K3" s="1"/>
      <c r="L3" s="1"/>
      <c r="M3" s="1"/>
      <c r="N3" s="1"/>
      <c r="O3" s="2"/>
      <c r="P3" s="67"/>
      <c r="Q3" s="67"/>
      <c r="R3" s="67"/>
      <c r="S3" s="67"/>
      <c r="T3" s="67"/>
      <c r="U3" s="68"/>
    </row>
    <row r="4" spans="2:28" ht="15" customHeight="1" x14ac:dyDescent="0.35">
      <c r="B4" s="69"/>
      <c r="C4" s="3"/>
      <c r="D4" s="589"/>
      <c r="E4" s="589"/>
      <c r="F4" s="590"/>
      <c r="G4" s="70"/>
      <c r="H4" s="70"/>
      <c r="I4" s="70"/>
      <c r="J4" s="70"/>
      <c r="K4" s="70"/>
      <c r="L4" s="2"/>
      <c r="M4" s="2"/>
      <c r="O4" s="2"/>
      <c r="P4" s="67"/>
      <c r="Q4" s="67"/>
      <c r="R4" s="67"/>
      <c r="S4" s="67"/>
      <c r="T4" s="67"/>
      <c r="U4" s="68"/>
    </row>
    <row r="5" spans="2:28" ht="16.5" customHeight="1" x14ac:dyDescent="0.35">
      <c r="B5" s="69"/>
      <c r="C5" s="3"/>
      <c r="D5" s="591"/>
      <c r="E5" s="591"/>
      <c r="F5" s="591"/>
      <c r="G5" s="1"/>
      <c r="H5" s="71"/>
      <c r="I5" s="71"/>
      <c r="J5" s="71"/>
      <c r="K5" s="70"/>
      <c r="L5" s="2"/>
      <c r="M5" s="588" t="s">
        <v>358</v>
      </c>
      <c r="N5" s="588"/>
      <c r="O5" s="588"/>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2" t="s">
        <v>478</v>
      </c>
      <c r="K7" s="593"/>
      <c r="L7" s="594"/>
      <c r="M7" s="592" t="s">
        <v>479</v>
      </c>
      <c r="N7" s="593"/>
      <c r="O7" s="594"/>
      <c r="P7" s="195"/>
      <c r="Q7" s="195"/>
      <c r="R7" s="195"/>
      <c r="S7" s="195"/>
      <c r="T7" s="195"/>
      <c r="U7" s="196"/>
    </row>
    <row r="8" spans="2:28" s="76" customFormat="1" ht="93.75" x14ac:dyDescent="0.2">
      <c r="B8" s="73"/>
      <c r="C8" s="74"/>
      <c r="D8" s="209" t="s">
        <v>177</v>
      </c>
      <c r="E8" s="200" t="s">
        <v>2</v>
      </c>
      <c r="F8" s="192" t="s">
        <v>96</v>
      </c>
      <c r="G8" s="192" t="s">
        <v>98</v>
      </c>
      <c r="H8" s="192" t="s">
        <v>99</v>
      </c>
      <c r="I8" s="192" t="s">
        <v>100</v>
      </c>
      <c r="J8" s="192">
        <v>1</v>
      </c>
      <c r="K8" s="192">
        <v>2</v>
      </c>
      <c r="L8" s="192">
        <v>3</v>
      </c>
      <c r="M8" s="192">
        <v>4</v>
      </c>
      <c r="N8" s="192">
        <v>5</v>
      </c>
      <c r="O8" s="192">
        <v>6</v>
      </c>
      <c r="P8" s="192" t="s">
        <v>480</v>
      </c>
      <c r="Q8" s="192" t="s">
        <v>322</v>
      </c>
      <c r="R8" s="192" t="s">
        <v>481</v>
      </c>
      <c r="S8" s="192" t="s">
        <v>482</v>
      </c>
      <c r="T8" s="192" t="s">
        <v>430</v>
      </c>
      <c r="U8" s="192" t="s">
        <v>204</v>
      </c>
      <c r="V8" s="75"/>
      <c r="W8" s="75"/>
    </row>
    <row r="9" spans="2:28" ht="19.5" hidden="1" x14ac:dyDescent="0.35">
      <c r="B9" s="69"/>
      <c r="C9" s="3"/>
      <c r="D9" s="210" t="s">
        <v>70</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374</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477</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2" t="s">
        <v>36</v>
      </c>
      <c r="D12" s="307" t="s">
        <v>335</v>
      </c>
      <c r="E12" s="202"/>
      <c r="F12" s="289"/>
      <c r="G12" s="289"/>
      <c r="H12" s="289"/>
      <c r="I12" s="289"/>
      <c r="J12" s="289"/>
      <c r="K12" s="289"/>
      <c r="L12" s="289"/>
      <c r="M12" s="289"/>
      <c r="N12" s="289"/>
      <c r="O12" s="289"/>
      <c r="P12" s="289"/>
      <c r="Q12" s="289"/>
      <c r="R12" s="289"/>
      <c r="S12" s="289"/>
      <c r="T12" s="289"/>
      <c r="U12" s="289"/>
      <c r="V12" s="81"/>
      <c r="W12" s="81"/>
      <c r="AA12" s="338">
        <f>SUM(F12:R12)-S12</f>
        <v>0</v>
      </c>
      <c r="AB12" s="338">
        <f>+U12-S12-T12</f>
        <v>0</v>
      </c>
    </row>
    <row r="13" spans="2:28" s="82" customFormat="1" ht="18.75" hidden="1" customHeight="1" x14ac:dyDescent="0.35">
      <c r="B13" s="80"/>
      <c r="C13" s="323" t="s">
        <v>38</v>
      </c>
      <c r="D13" s="324" t="s">
        <v>336</v>
      </c>
      <c r="E13" s="202"/>
      <c r="F13" s="291"/>
      <c r="G13" s="291"/>
      <c r="H13" s="291"/>
      <c r="I13" s="291"/>
      <c r="J13" s="291"/>
      <c r="K13" s="291"/>
      <c r="L13" s="291"/>
      <c r="M13" s="291"/>
      <c r="N13" s="291"/>
      <c r="O13" s="291"/>
      <c r="P13" s="291"/>
      <c r="Q13" s="291"/>
      <c r="R13" s="291"/>
      <c r="S13" s="291"/>
      <c r="T13" s="291"/>
      <c r="U13" s="291"/>
      <c r="V13" s="81"/>
      <c r="W13" s="81"/>
      <c r="AA13" s="338">
        <f t="shared" ref="AA13:AA49" si="0">SUM(F13:R13)-S13</f>
        <v>0</v>
      </c>
      <c r="AB13" s="338">
        <f t="shared" ref="AB13:AB49" si="1">+U13-S13-T13</f>
        <v>0</v>
      </c>
    </row>
    <row r="14" spans="2:28" ht="18.75" hidden="1" customHeight="1" x14ac:dyDescent="0.35">
      <c r="B14" s="69"/>
      <c r="C14" s="325" t="s">
        <v>39</v>
      </c>
      <c r="D14" s="326" t="s">
        <v>337</v>
      </c>
      <c r="E14" s="202"/>
      <c r="F14" s="300"/>
      <c r="G14" s="300"/>
      <c r="H14" s="300"/>
      <c r="I14" s="300"/>
      <c r="J14" s="300"/>
      <c r="K14" s="300"/>
      <c r="L14" s="300"/>
      <c r="M14" s="300"/>
      <c r="N14" s="300"/>
      <c r="O14" s="300"/>
      <c r="P14" s="300"/>
      <c r="Q14" s="300"/>
      <c r="R14" s="300"/>
      <c r="S14" s="300"/>
      <c r="T14" s="300"/>
      <c r="U14" s="300"/>
      <c r="V14" s="77"/>
      <c r="W14" s="77"/>
      <c r="AA14" s="338">
        <f t="shared" si="0"/>
        <v>0</v>
      </c>
      <c r="AB14" s="338">
        <f t="shared" si="1"/>
        <v>0</v>
      </c>
    </row>
    <row r="15" spans="2:28" ht="18.75" hidden="1" customHeight="1" x14ac:dyDescent="0.35">
      <c r="B15" s="69"/>
      <c r="C15" s="325" t="s">
        <v>40</v>
      </c>
      <c r="D15" s="326" t="s">
        <v>338</v>
      </c>
      <c r="E15" s="202"/>
      <c r="F15" s="300"/>
      <c r="G15" s="300"/>
      <c r="H15" s="300"/>
      <c r="I15" s="300"/>
      <c r="J15" s="300"/>
      <c r="K15" s="300"/>
      <c r="L15" s="300"/>
      <c r="M15" s="300"/>
      <c r="N15" s="300"/>
      <c r="O15" s="300"/>
      <c r="P15" s="300"/>
      <c r="Q15" s="300"/>
      <c r="R15" s="300"/>
      <c r="S15" s="300"/>
      <c r="T15" s="300"/>
      <c r="U15" s="300"/>
      <c r="V15" s="77"/>
      <c r="W15" s="77"/>
      <c r="AA15" s="338">
        <f t="shared" si="0"/>
        <v>0</v>
      </c>
      <c r="AB15" s="338">
        <f t="shared" si="1"/>
        <v>0</v>
      </c>
    </row>
    <row r="16" spans="2:28" s="82" customFormat="1" ht="18.75" hidden="1" customHeight="1" x14ac:dyDescent="0.35">
      <c r="B16" s="80"/>
      <c r="C16" s="323" t="s">
        <v>50</v>
      </c>
      <c r="D16" s="327" t="s">
        <v>339</v>
      </c>
      <c r="E16" s="202"/>
      <c r="F16" s="289"/>
      <c r="G16" s="289"/>
      <c r="H16" s="289"/>
      <c r="I16" s="289"/>
      <c r="J16" s="289"/>
      <c r="K16" s="289"/>
      <c r="L16" s="289"/>
      <c r="M16" s="289"/>
      <c r="N16" s="289"/>
      <c r="O16" s="289"/>
      <c r="P16" s="289"/>
      <c r="Q16" s="289"/>
      <c r="R16" s="289"/>
      <c r="S16" s="289"/>
      <c r="T16" s="289"/>
      <c r="U16" s="289"/>
      <c r="V16" s="81"/>
      <c r="W16" s="81"/>
      <c r="AA16" s="338">
        <f t="shared" si="0"/>
        <v>0</v>
      </c>
      <c r="AB16" s="338">
        <f t="shared" si="1"/>
        <v>0</v>
      </c>
    </row>
    <row r="17" spans="2:28" ht="18.75" hidden="1" customHeight="1" x14ac:dyDescent="0.35">
      <c r="B17" s="69"/>
      <c r="C17" s="322" t="s">
        <v>60</v>
      </c>
      <c r="D17" s="326" t="s">
        <v>470</v>
      </c>
      <c r="E17" s="203"/>
      <c r="F17" s="287"/>
      <c r="G17" s="287"/>
      <c r="H17" s="287"/>
      <c r="I17" s="287"/>
      <c r="J17" s="287"/>
      <c r="K17" s="287"/>
      <c r="L17" s="287"/>
      <c r="M17" s="287"/>
      <c r="N17" s="287"/>
      <c r="O17" s="287"/>
      <c r="P17" s="287"/>
      <c r="Q17" s="287"/>
      <c r="R17" s="287"/>
      <c r="S17" s="287"/>
      <c r="T17" s="287"/>
      <c r="U17" s="287"/>
      <c r="V17" s="77"/>
      <c r="W17" s="77"/>
      <c r="AA17" s="338">
        <f t="shared" si="0"/>
        <v>0</v>
      </c>
      <c r="AB17" s="338">
        <f t="shared" si="1"/>
        <v>0</v>
      </c>
    </row>
    <row r="18" spans="2:28" s="82" customFormat="1" ht="18.75" hidden="1" customHeight="1" x14ac:dyDescent="0.35">
      <c r="B18" s="80"/>
      <c r="C18" s="323" t="s">
        <v>61</v>
      </c>
      <c r="D18" s="328" t="s">
        <v>471</v>
      </c>
      <c r="E18" s="204"/>
      <c r="F18" s="291"/>
      <c r="G18" s="291"/>
      <c r="H18" s="291"/>
      <c r="I18" s="291"/>
      <c r="J18" s="291"/>
      <c r="K18" s="291"/>
      <c r="L18" s="291"/>
      <c r="M18" s="291"/>
      <c r="N18" s="291"/>
      <c r="O18" s="291"/>
      <c r="P18" s="291"/>
      <c r="Q18" s="291"/>
      <c r="R18" s="291"/>
      <c r="S18" s="291"/>
      <c r="T18" s="291"/>
      <c r="U18" s="291"/>
      <c r="V18" s="81"/>
      <c r="W18" s="81"/>
      <c r="AA18" s="338">
        <f t="shared" si="0"/>
        <v>0</v>
      </c>
      <c r="AB18" s="338">
        <f t="shared" si="1"/>
        <v>0</v>
      </c>
    </row>
    <row r="19" spans="2:28" s="82" customFormat="1" ht="18.75" hidden="1" customHeight="1" x14ac:dyDescent="0.35">
      <c r="B19" s="80"/>
      <c r="C19" s="322" t="s">
        <v>62</v>
      </c>
      <c r="D19" s="329" t="s">
        <v>472</v>
      </c>
      <c r="E19" s="204"/>
      <c r="F19" s="289"/>
      <c r="G19" s="289"/>
      <c r="H19" s="289"/>
      <c r="I19" s="289"/>
      <c r="J19" s="289"/>
      <c r="K19" s="289"/>
      <c r="L19" s="289"/>
      <c r="M19" s="289"/>
      <c r="N19" s="289"/>
      <c r="O19" s="289"/>
      <c r="P19" s="289"/>
      <c r="Q19" s="289"/>
      <c r="R19" s="289"/>
      <c r="S19" s="289"/>
      <c r="T19" s="289"/>
      <c r="U19" s="289"/>
      <c r="V19" s="81"/>
      <c r="W19" s="81"/>
      <c r="AA19" s="338">
        <f t="shared" si="0"/>
        <v>0</v>
      </c>
      <c r="AB19" s="338">
        <f t="shared" si="1"/>
        <v>0</v>
      </c>
    </row>
    <row r="20" spans="2:28" s="82" customFormat="1" ht="18.75" hidden="1" customHeight="1" x14ac:dyDescent="0.35">
      <c r="B20" s="80"/>
      <c r="C20" s="322" t="s">
        <v>63</v>
      </c>
      <c r="D20" s="330" t="s">
        <v>181</v>
      </c>
      <c r="E20" s="203"/>
      <c r="F20" s="289"/>
      <c r="G20" s="289"/>
      <c r="H20" s="289"/>
      <c r="I20" s="289"/>
      <c r="J20" s="289"/>
      <c r="K20" s="289"/>
      <c r="L20" s="289"/>
      <c r="M20" s="289"/>
      <c r="N20" s="289"/>
      <c r="O20" s="289"/>
      <c r="P20" s="289"/>
      <c r="Q20" s="289"/>
      <c r="R20" s="289"/>
      <c r="S20" s="289"/>
      <c r="T20" s="289"/>
      <c r="U20" s="289"/>
      <c r="V20" s="81"/>
      <c r="W20" s="81"/>
      <c r="AA20" s="338">
        <f t="shared" si="0"/>
        <v>0</v>
      </c>
      <c r="AB20" s="338">
        <f t="shared" si="1"/>
        <v>0</v>
      </c>
    </row>
    <row r="21" spans="2:28" s="82" customFormat="1" ht="18.75" hidden="1" customHeight="1" x14ac:dyDescent="0.35">
      <c r="B21" s="80"/>
      <c r="C21" s="322" t="s">
        <v>76</v>
      </c>
      <c r="D21" s="328" t="s">
        <v>473</v>
      </c>
      <c r="E21" s="203"/>
      <c r="F21" s="291"/>
      <c r="G21" s="291"/>
      <c r="H21" s="291"/>
      <c r="I21" s="291"/>
      <c r="J21" s="291"/>
      <c r="K21" s="291"/>
      <c r="L21" s="291"/>
      <c r="M21" s="291"/>
      <c r="N21" s="291"/>
      <c r="O21" s="291"/>
      <c r="P21" s="291"/>
      <c r="Q21" s="291"/>
      <c r="R21" s="291"/>
      <c r="S21" s="289"/>
      <c r="T21" s="291"/>
      <c r="U21" s="289"/>
      <c r="V21" s="81"/>
      <c r="W21" s="81"/>
      <c r="AA21" s="338">
        <f t="shared" si="0"/>
        <v>0</v>
      </c>
      <c r="AB21" s="338">
        <f t="shared" si="1"/>
        <v>0</v>
      </c>
    </row>
    <row r="22" spans="2:28" ht="18.75" hidden="1" customHeight="1" x14ac:dyDescent="0.35">
      <c r="B22" s="69"/>
      <c r="C22" s="322" t="s">
        <v>79</v>
      </c>
      <c r="D22" s="328" t="s">
        <v>474</v>
      </c>
      <c r="E22" s="205"/>
      <c r="F22" s="287"/>
      <c r="G22" s="287"/>
      <c r="H22" s="287"/>
      <c r="I22" s="287"/>
      <c r="J22" s="287"/>
      <c r="K22" s="287"/>
      <c r="L22" s="287"/>
      <c r="M22" s="287"/>
      <c r="N22" s="287"/>
      <c r="O22" s="287"/>
      <c r="P22" s="287"/>
      <c r="Q22" s="287"/>
      <c r="R22" s="287"/>
      <c r="S22" s="287"/>
      <c r="T22" s="287"/>
      <c r="U22" s="287"/>
      <c r="V22" s="77"/>
      <c r="W22" s="77"/>
      <c r="AA22" s="338">
        <f t="shared" si="0"/>
        <v>0</v>
      </c>
      <c r="AB22" s="338">
        <f t="shared" si="1"/>
        <v>0</v>
      </c>
    </row>
    <row r="23" spans="2:28" ht="18.75" hidden="1" customHeight="1" x14ac:dyDescent="0.35">
      <c r="B23" s="69"/>
      <c r="C23" s="323" t="s">
        <v>80</v>
      </c>
      <c r="D23" s="328" t="s">
        <v>475</v>
      </c>
      <c r="E23" s="205"/>
      <c r="F23" s="287"/>
      <c r="G23" s="287"/>
      <c r="H23" s="287"/>
      <c r="I23" s="287"/>
      <c r="J23" s="287"/>
      <c r="K23" s="287"/>
      <c r="L23" s="287"/>
      <c r="M23" s="287"/>
      <c r="N23" s="287"/>
      <c r="O23" s="287"/>
      <c r="P23" s="287"/>
      <c r="Q23" s="287"/>
      <c r="R23" s="287"/>
      <c r="S23" s="287"/>
      <c r="T23" s="287"/>
      <c r="U23" s="287"/>
      <c r="V23" s="77"/>
      <c r="W23" s="77"/>
      <c r="AA23" s="338">
        <f t="shared" si="0"/>
        <v>0</v>
      </c>
      <c r="AB23" s="338">
        <f t="shared" si="1"/>
        <v>0</v>
      </c>
    </row>
    <row r="24" spans="2:28" s="82" customFormat="1" ht="18.75" hidden="1" customHeight="1" x14ac:dyDescent="0.35">
      <c r="B24" s="80"/>
      <c r="C24" s="323" t="s">
        <v>81</v>
      </c>
      <c r="D24" s="328" t="s">
        <v>178</v>
      </c>
      <c r="E24" s="202"/>
      <c r="F24" s="291"/>
      <c r="G24" s="291"/>
      <c r="H24" s="291"/>
      <c r="I24" s="291"/>
      <c r="J24" s="291"/>
      <c r="K24" s="291"/>
      <c r="L24" s="291"/>
      <c r="M24" s="291"/>
      <c r="N24" s="291"/>
      <c r="O24" s="291"/>
      <c r="P24" s="291"/>
      <c r="Q24" s="289"/>
      <c r="R24" s="291"/>
      <c r="S24" s="291"/>
      <c r="T24" s="291"/>
      <c r="U24" s="289"/>
      <c r="V24" s="81"/>
      <c r="W24" s="81"/>
      <c r="AA24" s="338">
        <f t="shared" si="0"/>
        <v>0</v>
      </c>
      <c r="AB24" s="338">
        <f t="shared" si="1"/>
        <v>0</v>
      </c>
    </row>
    <row r="25" spans="2:28" s="82" customFormat="1" ht="18.75" hidden="1" customHeight="1" x14ac:dyDescent="0.35">
      <c r="B25" s="80"/>
      <c r="C25" s="331" t="s">
        <v>196</v>
      </c>
      <c r="D25" s="328" t="s">
        <v>179</v>
      </c>
      <c r="E25" s="206"/>
      <c r="F25" s="291"/>
      <c r="G25" s="291"/>
      <c r="H25" s="291"/>
      <c r="I25" s="291"/>
      <c r="J25" s="291"/>
      <c r="K25" s="291"/>
      <c r="L25" s="291"/>
      <c r="M25" s="291"/>
      <c r="N25" s="291"/>
      <c r="O25" s="291"/>
      <c r="P25" s="291"/>
      <c r="Q25" s="291"/>
      <c r="R25" s="291"/>
      <c r="S25" s="291"/>
      <c r="T25" s="291"/>
      <c r="U25" s="291"/>
      <c r="V25" s="81"/>
      <c r="W25" s="81"/>
      <c r="AA25" s="338">
        <f t="shared" si="0"/>
        <v>0</v>
      </c>
      <c r="AB25" s="338">
        <f t="shared" si="1"/>
        <v>0</v>
      </c>
    </row>
    <row r="26" spans="2:28" s="82" customFormat="1" ht="19.5" hidden="1" x14ac:dyDescent="0.35">
      <c r="B26" s="80"/>
      <c r="C26" s="331" t="s">
        <v>197</v>
      </c>
      <c r="D26" s="328" t="s">
        <v>180</v>
      </c>
      <c r="E26" s="202"/>
      <c r="F26" s="291"/>
      <c r="G26" s="291"/>
      <c r="H26" s="291"/>
      <c r="I26" s="291"/>
      <c r="J26" s="291"/>
      <c r="K26" s="291"/>
      <c r="L26" s="291"/>
      <c r="M26" s="291"/>
      <c r="N26" s="291"/>
      <c r="O26" s="291"/>
      <c r="P26" s="291"/>
      <c r="Q26" s="291"/>
      <c r="R26" s="291"/>
      <c r="S26" s="291"/>
      <c r="T26" s="291"/>
      <c r="U26" s="291"/>
      <c r="V26" s="81"/>
      <c r="W26" s="81"/>
      <c r="AA26" s="338">
        <f t="shared" si="0"/>
        <v>0</v>
      </c>
      <c r="AB26" s="338">
        <f t="shared" si="1"/>
        <v>0</v>
      </c>
    </row>
    <row r="27" spans="2:28" s="82" customFormat="1" ht="18.75" hidden="1" customHeight="1" x14ac:dyDescent="0.35">
      <c r="B27" s="80"/>
      <c r="C27" s="331" t="s">
        <v>198</v>
      </c>
      <c r="D27" s="328" t="s">
        <v>20</v>
      </c>
      <c r="E27" s="202"/>
      <c r="F27" s="291"/>
      <c r="G27" s="291"/>
      <c r="H27" s="291"/>
      <c r="I27" s="291"/>
      <c r="J27" s="291"/>
      <c r="K27" s="291"/>
      <c r="L27" s="291"/>
      <c r="M27" s="291"/>
      <c r="N27" s="291"/>
      <c r="O27" s="291"/>
      <c r="P27" s="291"/>
      <c r="Q27" s="291"/>
      <c r="R27" s="291"/>
      <c r="S27" s="291"/>
      <c r="T27" s="291"/>
      <c r="U27" s="291"/>
      <c r="V27" s="81"/>
      <c r="W27" s="81"/>
      <c r="AA27" s="338">
        <f t="shared" si="0"/>
        <v>0</v>
      </c>
      <c r="AB27" s="338">
        <f t="shared" si="1"/>
        <v>0</v>
      </c>
    </row>
    <row r="28" spans="2:28" s="82" customFormat="1" ht="19.5" hidden="1" x14ac:dyDescent="0.35">
      <c r="B28" s="292"/>
      <c r="C28" s="332"/>
      <c r="D28" s="333" t="s">
        <v>476</v>
      </c>
      <c r="E28" s="336"/>
      <c r="F28" s="294"/>
      <c r="G28" s="294"/>
      <c r="H28" s="294"/>
      <c r="I28" s="294"/>
      <c r="J28" s="294"/>
      <c r="K28" s="294"/>
      <c r="L28" s="294"/>
      <c r="M28" s="294"/>
      <c r="N28" s="294"/>
      <c r="O28" s="294"/>
      <c r="P28" s="294"/>
      <c r="Q28" s="294"/>
      <c r="R28" s="294"/>
      <c r="S28" s="294"/>
      <c r="T28" s="294"/>
      <c r="U28" s="294"/>
      <c r="V28" s="81"/>
      <c r="W28" s="81"/>
      <c r="AA28" s="338">
        <f t="shared" si="0"/>
        <v>0</v>
      </c>
      <c r="AB28" s="338">
        <f t="shared" si="1"/>
        <v>0</v>
      </c>
    </row>
    <row r="29" spans="2:28" s="82" customFormat="1" ht="19.5" x14ac:dyDescent="0.35">
      <c r="B29" s="80"/>
      <c r="C29" s="322"/>
      <c r="D29" s="334"/>
      <c r="E29" s="202"/>
      <c r="F29" s="291"/>
      <c r="G29" s="291"/>
      <c r="H29" s="291"/>
      <c r="I29" s="291"/>
      <c r="J29" s="291"/>
      <c r="K29" s="291"/>
      <c r="L29" s="291"/>
      <c r="M29" s="291"/>
      <c r="N29" s="291"/>
      <c r="O29" s="291"/>
      <c r="P29" s="291"/>
      <c r="Q29" s="291"/>
      <c r="R29" s="291"/>
      <c r="S29" s="291"/>
      <c r="T29" s="291"/>
      <c r="U29" s="291"/>
      <c r="V29" s="81"/>
      <c r="W29" s="81"/>
      <c r="AA29" s="338">
        <f t="shared" si="0"/>
        <v>0</v>
      </c>
      <c r="AB29" s="338">
        <f t="shared" si="1"/>
        <v>0</v>
      </c>
    </row>
    <row r="30" spans="2:28" s="82" customFormat="1" ht="19.5" x14ac:dyDescent="0.35">
      <c r="B30" s="80"/>
      <c r="C30" s="322"/>
      <c r="D30" s="335" t="s">
        <v>0</v>
      </c>
      <c r="E30" s="202"/>
      <c r="F30" s="291"/>
      <c r="G30" s="291"/>
      <c r="H30" s="291"/>
      <c r="I30" s="291"/>
      <c r="J30" s="291"/>
      <c r="K30" s="291"/>
      <c r="L30" s="291"/>
      <c r="M30" s="291"/>
      <c r="N30" s="291"/>
      <c r="O30" s="291"/>
      <c r="P30" s="291"/>
      <c r="Q30" s="291"/>
      <c r="R30" s="291"/>
      <c r="S30" s="291"/>
      <c r="T30" s="291"/>
      <c r="U30" s="291"/>
      <c r="V30" s="81"/>
      <c r="W30" s="81"/>
      <c r="AA30" s="338">
        <f t="shared" si="0"/>
        <v>0</v>
      </c>
      <c r="AB30" s="338">
        <f t="shared" si="1"/>
        <v>0</v>
      </c>
    </row>
    <row r="31" spans="2:28" s="82" customFormat="1" ht="19.5" x14ac:dyDescent="0.35">
      <c r="B31" s="80"/>
      <c r="C31" s="322"/>
      <c r="D31" s="210" t="s">
        <v>374</v>
      </c>
      <c r="E31" s="202"/>
      <c r="F31" s="291"/>
      <c r="G31" s="291"/>
      <c r="H31" s="291"/>
      <c r="I31" s="291"/>
      <c r="J31" s="291"/>
      <c r="K31" s="291"/>
      <c r="L31" s="291"/>
      <c r="M31" s="291"/>
      <c r="N31" s="291"/>
      <c r="O31" s="291"/>
      <c r="P31" s="291"/>
      <c r="Q31" s="291"/>
      <c r="R31" s="291"/>
      <c r="S31" s="291"/>
      <c r="T31" s="291"/>
      <c r="U31" s="291"/>
      <c r="V31" s="81"/>
      <c r="W31" s="81"/>
      <c r="AA31" s="338">
        <f t="shared" si="0"/>
        <v>0</v>
      </c>
      <c r="AB31" s="338">
        <f t="shared" si="1"/>
        <v>0</v>
      </c>
    </row>
    <row r="32" spans="2:28" s="82" customFormat="1" ht="19.5" x14ac:dyDescent="0.35">
      <c r="B32" s="80"/>
      <c r="C32" s="322"/>
      <c r="D32" s="210" t="s">
        <v>604</v>
      </c>
      <c r="E32" s="202"/>
      <c r="F32" s="291"/>
      <c r="G32" s="291"/>
      <c r="H32" s="291"/>
      <c r="I32" s="291"/>
      <c r="J32" s="291"/>
      <c r="K32" s="291"/>
      <c r="L32" s="291"/>
      <c r="M32" s="291"/>
      <c r="N32" s="291"/>
      <c r="O32" s="291"/>
      <c r="P32" s="291"/>
      <c r="Q32" s="291"/>
      <c r="R32" s="291"/>
      <c r="S32" s="291"/>
      <c r="T32" s="291"/>
      <c r="U32" s="291"/>
      <c r="V32" s="81"/>
      <c r="W32" s="81"/>
      <c r="AA32" s="338">
        <f t="shared" si="0"/>
        <v>0</v>
      </c>
      <c r="AB32" s="338">
        <f t="shared" si="1"/>
        <v>0</v>
      </c>
    </row>
    <row r="33" spans="2:28" s="82" customFormat="1" ht="19.5" x14ac:dyDescent="0.35">
      <c r="B33" s="80"/>
      <c r="C33" s="434" t="s">
        <v>36</v>
      </c>
      <c r="D33" s="442" t="s">
        <v>356</v>
      </c>
      <c r="E33" s="202"/>
      <c r="F33" s="289">
        <v>2600000</v>
      </c>
      <c r="G33" s="289">
        <v>0</v>
      </c>
      <c r="H33" s="289">
        <v>0</v>
      </c>
      <c r="I33" s="289">
        <v>7725</v>
      </c>
      <c r="J33" s="289">
        <v>14504</v>
      </c>
      <c r="K33" s="289">
        <v>-21767</v>
      </c>
      <c r="L33" s="289">
        <v>0</v>
      </c>
      <c r="M33" s="289">
        <v>0</v>
      </c>
      <c r="N33" s="289">
        <v>-98699</v>
      </c>
      <c r="O33" s="289">
        <v>3879</v>
      </c>
      <c r="P33" s="289">
        <v>1375864</v>
      </c>
      <c r="Q33" s="289">
        <v>-3075</v>
      </c>
      <c r="R33" s="289">
        <v>444750</v>
      </c>
      <c r="S33" s="289">
        <v>4323181</v>
      </c>
      <c r="T33" s="289">
        <v>0</v>
      </c>
      <c r="U33" s="289">
        <v>4323181</v>
      </c>
      <c r="V33" s="81"/>
      <c r="W33" s="81"/>
      <c r="AA33" s="338">
        <f t="shared" si="0"/>
        <v>0</v>
      </c>
      <c r="AB33" s="338">
        <f t="shared" si="1"/>
        <v>0</v>
      </c>
    </row>
    <row r="34" spans="2:28" s="82" customFormat="1" ht="19.5" x14ac:dyDescent="0.35">
      <c r="B34" s="80"/>
      <c r="C34" s="432" t="s">
        <v>38</v>
      </c>
      <c r="D34" s="443" t="s">
        <v>336</v>
      </c>
      <c r="E34" s="202"/>
      <c r="F34" s="289">
        <v>0</v>
      </c>
      <c r="G34" s="289">
        <v>0</v>
      </c>
      <c r="H34" s="289">
        <v>0</v>
      </c>
      <c r="I34" s="289">
        <v>0</v>
      </c>
      <c r="J34" s="289">
        <v>0</v>
      </c>
      <c r="K34" s="289">
        <v>0</v>
      </c>
      <c r="L34" s="289">
        <v>0</v>
      </c>
      <c r="M34" s="289">
        <v>0</v>
      </c>
      <c r="N34" s="289">
        <v>0</v>
      </c>
      <c r="O34" s="289">
        <v>0</v>
      </c>
      <c r="P34" s="289">
        <v>0</v>
      </c>
      <c r="Q34" s="289">
        <v>0</v>
      </c>
      <c r="R34" s="289">
        <v>0</v>
      </c>
      <c r="S34" s="289">
        <v>0</v>
      </c>
      <c r="T34" s="289">
        <v>0</v>
      </c>
      <c r="U34" s="289">
        <v>0</v>
      </c>
      <c r="V34" s="81"/>
      <c r="W34" s="81"/>
      <c r="AA34" s="338">
        <f t="shared" si="0"/>
        <v>0</v>
      </c>
      <c r="AB34" s="338">
        <f t="shared" si="1"/>
        <v>0</v>
      </c>
    </row>
    <row r="35" spans="2:28" s="82" customFormat="1" ht="19.5" x14ac:dyDescent="0.35">
      <c r="B35" s="80"/>
      <c r="C35" s="425" t="s">
        <v>39</v>
      </c>
      <c r="D35" s="444" t="s">
        <v>337</v>
      </c>
      <c r="E35" s="202"/>
      <c r="F35" s="291">
        <v>0</v>
      </c>
      <c r="G35" s="291">
        <v>0</v>
      </c>
      <c r="H35" s="291">
        <v>0</v>
      </c>
      <c r="I35" s="291">
        <v>0</v>
      </c>
      <c r="J35" s="291">
        <v>0</v>
      </c>
      <c r="K35" s="291">
        <v>0</v>
      </c>
      <c r="L35" s="291">
        <v>0</v>
      </c>
      <c r="M35" s="291">
        <v>0</v>
      </c>
      <c r="N35" s="291">
        <v>0</v>
      </c>
      <c r="O35" s="291">
        <v>0</v>
      </c>
      <c r="P35" s="291">
        <v>0</v>
      </c>
      <c r="Q35" s="291">
        <v>0</v>
      </c>
      <c r="R35" s="291">
        <v>0</v>
      </c>
      <c r="S35" s="291">
        <v>0</v>
      </c>
      <c r="T35" s="291">
        <v>0</v>
      </c>
      <c r="U35" s="291">
        <v>0</v>
      </c>
      <c r="V35" s="81"/>
      <c r="W35" s="81"/>
      <c r="AA35" s="338">
        <f t="shared" si="0"/>
        <v>0</v>
      </c>
      <c r="AB35" s="338">
        <f t="shared" si="1"/>
        <v>0</v>
      </c>
    </row>
    <row r="36" spans="2:28" s="82" customFormat="1" ht="33" customHeight="1" x14ac:dyDescent="0.35">
      <c r="B36" s="80"/>
      <c r="C36" s="425" t="s">
        <v>40</v>
      </c>
      <c r="D36" s="500" t="s">
        <v>338</v>
      </c>
      <c r="E36" s="202"/>
      <c r="F36" s="291">
        <v>0</v>
      </c>
      <c r="G36" s="291">
        <v>0</v>
      </c>
      <c r="H36" s="291">
        <v>0</v>
      </c>
      <c r="I36" s="291">
        <v>0</v>
      </c>
      <c r="J36" s="291">
        <v>0</v>
      </c>
      <c r="K36" s="291">
        <v>0</v>
      </c>
      <c r="L36" s="291">
        <v>0</v>
      </c>
      <c r="M36" s="291">
        <v>0</v>
      </c>
      <c r="N36" s="291">
        <v>0</v>
      </c>
      <c r="O36" s="291">
        <v>0</v>
      </c>
      <c r="P36" s="291">
        <v>0</v>
      </c>
      <c r="Q36" s="291">
        <v>0</v>
      </c>
      <c r="R36" s="291">
        <v>0</v>
      </c>
      <c r="S36" s="291">
        <v>0</v>
      </c>
      <c r="T36" s="291">
        <v>0</v>
      </c>
      <c r="U36" s="291">
        <v>0</v>
      </c>
      <c r="V36" s="81"/>
      <c r="W36" s="81"/>
      <c r="AA36" s="338">
        <f t="shared" si="0"/>
        <v>0</v>
      </c>
      <c r="AB36" s="338">
        <f t="shared" si="1"/>
        <v>0</v>
      </c>
    </row>
    <row r="37" spans="2:28" s="82" customFormat="1" ht="19.5" x14ac:dyDescent="0.35">
      <c r="B37" s="80"/>
      <c r="C37" s="432" t="s">
        <v>50</v>
      </c>
      <c r="D37" s="442" t="s">
        <v>339</v>
      </c>
      <c r="E37" s="202"/>
      <c r="F37" s="289">
        <v>2600000</v>
      </c>
      <c r="G37" s="289">
        <v>0</v>
      </c>
      <c r="H37" s="289">
        <v>0</v>
      </c>
      <c r="I37" s="289">
        <v>7725</v>
      </c>
      <c r="J37" s="289">
        <v>14504</v>
      </c>
      <c r="K37" s="289">
        <v>-21767</v>
      </c>
      <c r="L37" s="289">
        <v>0</v>
      </c>
      <c r="M37" s="289">
        <v>0</v>
      </c>
      <c r="N37" s="289">
        <v>-98699</v>
      </c>
      <c r="O37" s="289">
        <v>3879</v>
      </c>
      <c r="P37" s="289">
        <v>1375864</v>
      </c>
      <c r="Q37" s="289">
        <v>-3075</v>
      </c>
      <c r="R37" s="289">
        <v>444750</v>
      </c>
      <c r="S37" s="289">
        <v>4323181</v>
      </c>
      <c r="T37" s="289">
        <v>0</v>
      </c>
      <c r="U37" s="289">
        <v>4323181</v>
      </c>
      <c r="V37" s="81"/>
      <c r="W37" s="81"/>
      <c r="AA37" s="338">
        <f t="shared" si="0"/>
        <v>0</v>
      </c>
      <c r="AB37" s="338">
        <f t="shared" si="1"/>
        <v>0</v>
      </c>
    </row>
    <row r="38" spans="2:28" ht="19.5" x14ac:dyDescent="0.35">
      <c r="B38" s="69"/>
      <c r="C38" s="434" t="s">
        <v>60</v>
      </c>
      <c r="D38" s="443" t="s">
        <v>470</v>
      </c>
      <c r="E38" s="202"/>
      <c r="F38" s="289">
        <v>0</v>
      </c>
      <c r="G38" s="289">
        <v>0</v>
      </c>
      <c r="H38" s="289">
        <v>0</v>
      </c>
      <c r="I38" s="289">
        <v>0</v>
      </c>
      <c r="J38" s="289">
        <v>0</v>
      </c>
      <c r="K38" s="289">
        <v>3735</v>
      </c>
      <c r="L38" s="289">
        <v>0</v>
      </c>
      <c r="M38" s="289">
        <v>0</v>
      </c>
      <c r="N38" s="289">
        <v>116328</v>
      </c>
      <c r="O38" s="289">
        <v>-5621</v>
      </c>
      <c r="P38" s="289">
        <v>0</v>
      </c>
      <c r="Q38" s="289">
        <v>0</v>
      </c>
      <c r="R38" s="289">
        <v>200606</v>
      </c>
      <c r="S38" s="289">
        <v>315048</v>
      </c>
      <c r="T38" s="289">
        <v>0</v>
      </c>
      <c r="U38" s="289">
        <v>315048</v>
      </c>
      <c r="V38" s="77"/>
      <c r="W38" s="77"/>
      <c r="AA38" s="338">
        <f t="shared" si="0"/>
        <v>0</v>
      </c>
      <c r="AB38" s="338">
        <f t="shared" si="1"/>
        <v>0</v>
      </c>
    </row>
    <row r="39" spans="2:28" ht="19.5" x14ac:dyDescent="0.35">
      <c r="B39" s="69"/>
      <c r="C39" s="432" t="s">
        <v>61</v>
      </c>
      <c r="D39" s="443" t="s">
        <v>471</v>
      </c>
      <c r="E39" s="202"/>
      <c r="F39" s="289">
        <v>0</v>
      </c>
      <c r="G39" s="289">
        <v>0</v>
      </c>
      <c r="H39" s="289">
        <v>0</v>
      </c>
      <c r="I39" s="289">
        <v>0</v>
      </c>
      <c r="J39" s="289">
        <v>0</v>
      </c>
      <c r="K39" s="289">
        <v>0</v>
      </c>
      <c r="L39" s="289">
        <v>0</v>
      </c>
      <c r="M39" s="289">
        <v>0</v>
      </c>
      <c r="N39" s="289">
        <v>0</v>
      </c>
      <c r="O39" s="289">
        <v>0</v>
      </c>
      <c r="P39" s="289">
        <v>0</v>
      </c>
      <c r="Q39" s="289">
        <v>0</v>
      </c>
      <c r="R39" s="289">
        <v>0</v>
      </c>
      <c r="S39" s="289">
        <v>0</v>
      </c>
      <c r="T39" s="289">
        <v>0</v>
      </c>
      <c r="U39" s="289">
        <v>0</v>
      </c>
      <c r="V39" s="77"/>
      <c r="W39" s="77"/>
      <c r="AA39" s="338">
        <f t="shared" si="0"/>
        <v>0</v>
      </c>
      <c r="AB39" s="338">
        <f t="shared" si="1"/>
        <v>0</v>
      </c>
    </row>
    <row r="40" spans="2:28" s="82" customFormat="1" ht="33" x14ac:dyDescent="0.35">
      <c r="B40" s="80"/>
      <c r="C40" s="434" t="s">
        <v>62</v>
      </c>
      <c r="D40" s="478" t="s">
        <v>472</v>
      </c>
      <c r="E40" s="202"/>
      <c r="F40" s="289">
        <v>0</v>
      </c>
      <c r="G40" s="289">
        <v>0</v>
      </c>
      <c r="H40" s="289">
        <v>0</v>
      </c>
      <c r="I40" s="289">
        <v>0</v>
      </c>
      <c r="J40" s="289">
        <v>0</v>
      </c>
      <c r="K40" s="289">
        <v>0</v>
      </c>
      <c r="L40" s="289">
        <v>0</v>
      </c>
      <c r="M40" s="289">
        <v>0</v>
      </c>
      <c r="N40" s="289">
        <v>0</v>
      </c>
      <c r="O40" s="289">
        <v>0</v>
      </c>
      <c r="P40" s="289">
        <v>0</v>
      </c>
      <c r="Q40" s="289">
        <v>0</v>
      </c>
      <c r="R40" s="289">
        <v>0</v>
      </c>
      <c r="S40" s="289">
        <v>0</v>
      </c>
      <c r="T40" s="289">
        <v>0</v>
      </c>
      <c r="U40" s="289">
        <v>0</v>
      </c>
      <c r="V40" s="81"/>
      <c r="W40" s="81"/>
      <c r="AA40" s="338">
        <f t="shared" si="0"/>
        <v>0</v>
      </c>
      <c r="AB40" s="338">
        <f t="shared" si="1"/>
        <v>0</v>
      </c>
    </row>
    <row r="41" spans="2:28" s="82" customFormat="1" ht="19.5" x14ac:dyDescent="0.35">
      <c r="B41" s="80"/>
      <c r="C41" s="434" t="s">
        <v>63</v>
      </c>
      <c r="D41" s="479" t="s">
        <v>181</v>
      </c>
      <c r="E41" s="202"/>
      <c r="F41" s="289">
        <v>0</v>
      </c>
      <c r="G41" s="289">
        <v>0</v>
      </c>
      <c r="H41" s="289">
        <v>0</v>
      </c>
      <c r="I41" s="289">
        <v>0</v>
      </c>
      <c r="J41" s="289">
        <v>0</v>
      </c>
      <c r="K41" s="289">
        <v>0</v>
      </c>
      <c r="L41" s="289">
        <v>0</v>
      </c>
      <c r="M41" s="289">
        <v>0</v>
      </c>
      <c r="N41" s="289">
        <v>0</v>
      </c>
      <c r="O41" s="289">
        <v>0</v>
      </c>
      <c r="P41" s="289">
        <v>0</v>
      </c>
      <c r="Q41" s="289">
        <v>0</v>
      </c>
      <c r="R41" s="289">
        <v>0</v>
      </c>
      <c r="S41" s="289">
        <v>0</v>
      </c>
      <c r="T41" s="289">
        <v>0</v>
      </c>
      <c r="U41" s="289">
        <v>0</v>
      </c>
      <c r="V41" s="81"/>
      <c r="W41" s="81"/>
      <c r="AA41" s="338">
        <f t="shared" si="0"/>
        <v>0</v>
      </c>
      <c r="AB41" s="338">
        <f t="shared" si="1"/>
        <v>0</v>
      </c>
    </row>
    <row r="42" spans="2:28" s="82" customFormat="1" ht="19.5" x14ac:dyDescent="0.35">
      <c r="B42" s="80"/>
      <c r="C42" s="434" t="s">
        <v>76</v>
      </c>
      <c r="D42" s="443" t="s">
        <v>473</v>
      </c>
      <c r="E42" s="202"/>
      <c r="F42" s="289">
        <v>0</v>
      </c>
      <c r="G42" s="289">
        <v>0</v>
      </c>
      <c r="H42" s="289">
        <v>0</v>
      </c>
      <c r="I42" s="289">
        <v>0</v>
      </c>
      <c r="J42" s="289">
        <v>0</v>
      </c>
      <c r="K42" s="289">
        <v>0</v>
      </c>
      <c r="L42" s="289">
        <v>0</v>
      </c>
      <c r="M42" s="289">
        <v>0</v>
      </c>
      <c r="N42" s="289">
        <v>0</v>
      </c>
      <c r="O42" s="289">
        <v>0</v>
      </c>
      <c r="P42" s="289">
        <v>0</v>
      </c>
      <c r="Q42" s="289">
        <v>0</v>
      </c>
      <c r="R42" s="289">
        <v>0</v>
      </c>
      <c r="S42" s="289">
        <v>0</v>
      </c>
      <c r="T42" s="289">
        <v>0</v>
      </c>
      <c r="U42" s="289">
        <v>0</v>
      </c>
      <c r="V42" s="81"/>
      <c r="W42" s="81"/>
      <c r="AA42" s="338">
        <f t="shared" si="0"/>
        <v>0</v>
      </c>
      <c r="AB42" s="338">
        <f t="shared" si="1"/>
        <v>0</v>
      </c>
    </row>
    <row r="43" spans="2:28" s="82" customFormat="1" ht="19.5" x14ac:dyDescent="0.35">
      <c r="B43" s="80"/>
      <c r="C43" s="434" t="s">
        <v>79</v>
      </c>
      <c r="D43" s="443" t="s">
        <v>474</v>
      </c>
      <c r="E43" s="202"/>
      <c r="F43" s="289">
        <v>0</v>
      </c>
      <c r="G43" s="289">
        <v>0</v>
      </c>
      <c r="H43" s="289">
        <v>0</v>
      </c>
      <c r="I43" s="289">
        <v>0</v>
      </c>
      <c r="J43" s="289">
        <v>0</v>
      </c>
      <c r="K43" s="289">
        <v>0</v>
      </c>
      <c r="L43" s="289">
        <v>0</v>
      </c>
      <c r="M43" s="289">
        <v>0</v>
      </c>
      <c r="N43" s="289">
        <v>0</v>
      </c>
      <c r="O43" s="289">
        <v>0</v>
      </c>
      <c r="P43" s="289">
        <v>0</v>
      </c>
      <c r="Q43" s="289">
        <v>0</v>
      </c>
      <c r="R43" s="289">
        <v>0</v>
      </c>
      <c r="S43" s="289">
        <v>0</v>
      </c>
      <c r="T43" s="289">
        <v>0</v>
      </c>
      <c r="U43" s="289">
        <v>0</v>
      </c>
      <c r="V43" s="81"/>
      <c r="W43" s="81"/>
      <c r="AA43" s="338">
        <f t="shared" si="0"/>
        <v>0</v>
      </c>
      <c r="AB43" s="338">
        <f t="shared" si="1"/>
        <v>0</v>
      </c>
    </row>
    <row r="44" spans="2:28" s="82" customFormat="1" ht="19.5" x14ac:dyDescent="0.35">
      <c r="B44" s="80"/>
      <c r="C44" s="432" t="s">
        <v>80</v>
      </c>
      <c r="D44" s="443" t="s">
        <v>475</v>
      </c>
      <c r="E44" s="202"/>
      <c r="F44" s="289">
        <v>0</v>
      </c>
      <c r="G44" s="289">
        <v>0</v>
      </c>
      <c r="H44" s="289">
        <v>0</v>
      </c>
      <c r="I44" s="289">
        <v>48892</v>
      </c>
      <c r="J44" s="289">
        <v>0</v>
      </c>
      <c r="K44" s="289">
        <v>0</v>
      </c>
      <c r="L44" s="289">
        <v>0</v>
      </c>
      <c r="M44" s="289">
        <v>0</v>
      </c>
      <c r="N44" s="289">
        <v>0</v>
      </c>
      <c r="O44" s="289">
        <v>0</v>
      </c>
      <c r="P44" s="289">
        <v>134</v>
      </c>
      <c r="Q44" s="289">
        <v>0</v>
      </c>
      <c r="R44" s="289">
        <v>0</v>
      </c>
      <c r="S44" s="289">
        <v>49026</v>
      </c>
      <c r="T44" s="289">
        <v>0</v>
      </c>
      <c r="U44" s="289">
        <v>49026</v>
      </c>
      <c r="V44" s="81"/>
      <c r="W44" s="81"/>
      <c r="AA44" s="338">
        <f t="shared" si="0"/>
        <v>0</v>
      </c>
      <c r="AB44" s="338">
        <f t="shared" si="1"/>
        <v>0</v>
      </c>
    </row>
    <row r="45" spans="2:28" s="82" customFormat="1" ht="19.5" x14ac:dyDescent="0.35">
      <c r="B45" s="80"/>
      <c r="C45" s="432" t="s">
        <v>81</v>
      </c>
      <c r="D45" s="443" t="s">
        <v>178</v>
      </c>
      <c r="E45" s="202"/>
      <c r="F45" s="289">
        <v>0</v>
      </c>
      <c r="G45" s="289">
        <v>0</v>
      </c>
      <c r="H45" s="289">
        <v>0</v>
      </c>
      <c r="I45" s="289">
        <v>0</v>
      </c>
      <c r="J45" s="289">
        <v>0</v>
      </c>
      <c r="K45" s="289">
        <v>0</v>
      </c>
      <c r="L45" s="289">
        <v>0</v>
      </c>
      <c r="M45" s="289">
        <v>0</v>
      </c>
      <c r="N45" s="289">
        <v>0</v>
      </c>
      <c r="O45" s="289">
        <v>0</v>
      </c>
      <c r="P45" s="289">
        <v>441675</v>
      </c>
      <c r="Q45" s="289">
        <v>3075</v>
      </c>
      <c r="R45" s="289">
        <v>-444750</v>
      </c>
      <c r="S45" s="289">
        <v>0</v>
      </c>
      <c r="T45" s="289">
        <v>0</v>
      </c>
      <c r="U45" s="289">
        <v>0</v>
      </c>
      <c r="V45" s="81"/>
      <c r="W45" s="81"/>
      <c r="AA45" s="338">
        <f t="shared" si="0"/>
        <v>0</v>
      </c>
      <c r="AB45" s="338">
        <f t="shared" si="1"/>
        <v>0</v>
      </c>
    </row>
    <row r="46" spans="2:28" ht="19.5" x14ac:dyDescent="0.35">
      <c r="B46" s="69"/>
      <c r="C46" s="447" t="s">
        <v>196</v>
      </c>
      <c r="D46" s="445" t="s">
        <v>179</v>
      </c>
      <c r="E46" s="202"/>
      <c r="F46" s="287">
        <v>0</v>
      </c>
      <c r="G46" s="287">
        <v>0</v>
      </c>
      <c r="H46" s="287">
        <v>0</v>
      </c>
      <c r="I46" s="287">
        <v>0</v>
      </c>
      <c r="J46" s="287">
        <v>0</v>
      </c>
      <c r="K46" s="287">
        <v>0</v>
      </c>
      <c r="L46" s="287">
        <v>0</v>
      </c>
      <c r="M46" s="287">
        <v>0</v>
      </c>
      <c r="N46" s="287">
        <v>0</v>
      </c>
      <c r="O46" s="287">
        <v>0</v>
      </c>
      <c r="P46" s="287">
        <v>0</v>
      </c>
      <c r="Q46" s="287">
        <v>0</v>
      </c>
      <c r="R46" s="287">
        <v>0</v>
      </c>
      <c r="S46" s="287">
        <v>0</v>
      </c>
      <c r="T46" s="287">
        <v>0</v>
      </c>
      <c r="U46" s="287">
        <v>0</v>
      </c>
      <c r="V46" s="77"/>
      <c r="W46" s="77"/>
      <c r="AA46" s="338">
        <f t="shared" si="0"/>
        <v>0</v>
      </c>
      <c r="AB46" s="338">
        <f t="shared" si="1"/>
        <v>0</v>
      </c>
    </row>
    <row r="47" spans="2:28" ht="19.5" x14ac:dyDescent="0.35">
      <c r="B47" s="69"/>
      <c r="C47" s="447" t="s">
        <v>197</v>
      </c>
      <c r="D47" s="445" t="s">
        <v>180</v>
      </c>
      <c r="E47" s="202"/>
      <c r="F47" s="287">
        <v>0</v>
      </c>
      <c r="G47" s="287">
        <v>0</v>
      </c>
      <c r="H47" s="287">
        <v>0</v>
      </c>
      <c r="I47" s="287">
        <v>0</v>
      </c>
      <c r="J47" s="287">
        <v>0</v>
      </c>
      <c r="K47" s="287">
        <v>0</v>
      </c>
      <c r="L47" s="287">
        <v>0</v>
      </c>
      <c r="M47" s="287">
        <v>0</v>
      </c>
      <c r="N47" s="287">
        <v>0</v>
      </c>
      <c r="O47" s="287">
        <v>0</v>
      </c>
      <c r="P47" s="287">
        <v>441675</v>
      </c>
      <c r="Q47" s="287">
        <v>3075</v>
      </c>
      <c r="R47" s="287">
        <v>-444750</v>
      </c>
      <c r="S47" s="287">
        <v>0</v>
      </c>
      <c r="T47" s="287">
        <v>0</v>
      </c>
      <c r="U47" s="287">
        <v>0</v>
      </c>
      <c r="V47" s="77"/>
      <c r="W47" s="77"/>
      <c r="AA47" s="338">
        <f t="shared" si="0"/>
        <v>0</v>
      </c>
      <c r="AB47" s="338">
        <f t="shared" si="1"/>
        <v>0</v>
      </c>
    </row>
    <row r="48" spans="2:28" ht="19.5" x14ac:dyDescent="0.35">
      <c r="B48" s="69"/>
      <c r="C48" s="447" t="s">
        <v>198</v>
      </c>
      <c r="D48" s="445" t="s">
        <v>20</v>
      </c>
      <c r="E48" s="202"/>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77"/>
      <c r="W48" s="77"/>
      <c r="AA48" s="338">
        <f t="shared" si="0"/>
        <v>0</v>
      </c>
      <c r="AB48" s="338">
        <f t="shared" si="1"/>
        <v>0</v>
      </c>
    </row>
    <row r="49" spans="2:28" s="82" customFormat="1" ht="19.5" x14ac:dyDescent="0.35">
      <c r="B49" s="292"/>
      <c r="C49" s="332"/>
      <c r="D49" s="446" t="s">
        <v>574</v>
      </c>
      <c r="E49" s="207"/>
      <c r="F49" s="290">
        <v>2600000</v>
      </c>
      <c r="G49" s="290">
        <v>0</v>
      </c>
      <c r="H49" s="290">
        <v>0</v>
      </c>
      <c r="I49" s="290">
        <v>56617</v>
      </c>
      <c r="J49" s="290">
        <v>14504</v>
      </c>
      <c r="K49" s="290">
        <v>-18032</v>
      </c>
      <c r="L49" s="290">
        <v>0</v>
      </c>
      <c r="M49" s="290">
        <v>0</v>
      </c>
      <c r="N49" s="290">
        <v>17629</v>
      </c>
      <c r="O49" s="290">
        <v>-1742</v>
      </c>
      <c r="P49" s="290">
        <v>1817673</v>
      </c>
      <c r="Q49" s="290">
        <v>0</v>
      </c>
      <c r="R49" s="290">
        <v>200606</v>
      </c>
      <c r="S49" s="290">
        <v>4687255</v>
      </c>
      <c r="T49" s="290">
        <v>0</v>
      </c>
      <c r="U49" s="290">
        <v>4687255</v>
      </c>
      <c r="V49" s="81"/>
      <c r="W49" s="81"/>
      <c r="AA49" s="338">
        <f t="shared" si="0"/>
        <v>0</v>
      </c>
      <c r="AB49" s="338">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37" t="s">
        <v>483</v>
      </c>
    </row>
    <row r="52" spans="2:28" ht="20.100000000000001" customHeight="1" x14ac:dyDescent="0.35">
      <c r="D52" s="337" t="s">
        <v>484</v>
      </c>
    </row>
    <row r="53" spans="2:28" ht="20.100000000000001" customHeight="1" x14ac:dyDescent="0.35">
      <c r="D53" s="337" t="s">
        <v>485</v>
      </c>
    </row>
    <row r="54" spans="2:28" ht="20.100000000000001" customHeight="1" x14ac:dyDescent="0.35">
      <c r="D54" s="337" t="s">
        <v>486</v>
      </c>
    </row>
    <row r="55" spans="2:28" ht="20.100000000000001" customHeight="1" x14ac:dyDescent="0.35">
      <c r="D55" s="337" t="s">
        <v>487</v>
      </c>
    </row>
    <row r="56" spans="2:28" ht="20.100000000000001" customHeight="1" x14ac:dyDescent="0.35">
      <c r="D56" s="337" t="s">
        <v>488</v>
      </c>
    </row>
    <row r="57" spans="2:28" ht="20.100000000000001" customHeight="1" x14ac:dyDescent="0.35">
      <c r="D57" s="337"/>
    </row>
    <row r="59" spans="2:28" ht="20.100000000000001" customHeight="1" x14ac:dyDescent="0.35">
      <c r="E59" s="338"/>
      <c r="F59" s="338">
        <f>+F13-F14-F15</f>
        <v>0</v>
      </c>
      <c r="G59" s="338">
        <f t="shared" ref="G59:U59" si="2">+G13-G14-G15</f>
        <v>0</v>
      </c>
      <c r="H59" s="338">
        <f t="shared" si="2"/>
        <v>0</v>
      </c>
      <c r="I59" s="338">
        <f t="shared" si="2"/>
        <v>0</v>
      </c>
      <c r="J59" s="338">
        <f t="shared" si="2"/>
        <v>0</v>
      </c>
      <c r="K59" s="338">
        <f t="shared" si="2"/>
        <v>0</v>
      </c>
      <c r="L59" s="338">
        <f t="shared" si="2"/>
        <v>0</v>
      </c>
      <c r="M59" s="338">
        <f t="shared" si="2"/>
        <v>0</v>
      </c>
      <c r="N59" s="338">
        <f t="shared" si="2"/>
        <v>0</v>
      </c>
      <c r="O59" s="338">
        <f t="shared" si="2"/>
        <v>0</v>
      </c>
      <c r="P59" s="338">
        <f t="shared" si="2"/>
        <v>0</v>
      </c>
      <c r="Q59" s="338">
        <f t="shared" si="2"/>
        <v>0</v>
      </c>
      <c r="R59" s="338">
        <f t="shared" si="2"/>
        <v>0</v>
      </c>
      <c r="S59" s="338">
        <f t="shared" si="2"/>
        <v>0</v>
      </c>
      <c r="T59" s="338">
        <f t="shared" si="2"/>
        <v>0</v>
      </c>
      <c r="U59" s="338">
        <f t="shared" si="2"/>
        <v>0</v>
      </c>
    </row>
    <row r="60" spans="2:28" ht="20.100000000000001" customHeight="1" x14ac:dyDescent="0.35">
      <c r="E60" s="338"/>
      <c r="F60" s="338">
        <f t="shared" ref="F60:U60" si="3">+F16-F12-F13</f>
        <v>0</v>
      </c>
      <c r="G60" s="338">
        <f t="shared" si="3"/>
        <v>0</v>
      </c>
      <c r="H60" s="338">
        <f t="shared" si="3"/>
        <v>0</v>
      </c>
      <c r="I60" s="338">
        <f t="shared" si="3"/>
        <v>0</v>
      </c>
      <c r="J60" s="338">
        <f t="shared" si="3"/>
        <v>0</v>
      </c>
      <c r="K60" s="338">
        <f t="shared" si="3"/>
        <v>0</v>
      </c>
      <c r="L60" s="338">
        <f t="shared" si="3"/>
        <v>0</v>
      </c>
      <c r="M60" s="338">
        <f t="shared" si="3"/>
        <v>0</v>
      </c>
      <c r="N60" s="338">
        <f t="shared" si="3"/>
        <v>0</v>
      </c>
      <c r="O60" s="338">
        <f t="shared" si="3"/>
        <v>0</v>
      </c>
      <c r="P60" s="338">
        <f t="shared" si="3"/>
        <v>0</v>
      </c>
      <c r="Q60" s="338">
        <f t="shared" si="3"/>
        <v>0</v>
      </c>
      <c r="R60" s="338">
        <f t="shared" si="3"/>
        <v>0</v>
      </c>
      <c r="S60" s="338">
        <f t="shared" si="3"/>
        <v>0</v>
      </c>
      <c r="T60" s="338">
        <f t="shared" si="3"/>
        <v>0</v>
      </c>
      <c r="U60" s="338">
        <f t="shared" si="3"/>
        <v>0</v>
      </c>
    </row>
    <row r="61" spans="2:28" ht="20.100000000000001" customHeight="1" x14ac:dyDescent="0.35">
      <c r="E61" s="338"/>
      <c r="F61" s="338">
        <f>+F24-F25-F26-F27</f>
        <v>0</v>
      </c>
      <c r="G61" s="338">
        <f t="shared" ref="G61:U61" si="4">+G24-G25-G26-G27</f>
        <v>0</v>
      </c>
      <c r="H61" s="338">
        <f t="shared" si="4"/>
        <v>0</v>
      </c>
      <c r="I61" s="338">
        <f t="shared" si="4"/>
        <v>0</v>
      </c>
      <c r="J61" s="338">
        <f t="shared" si="4"/>
        <v>0</v>
      </c>
      <c r="K61" s="338">
        <f t="shared" si="4"/>
        <v>0</v>
      </c>
      <c r="L61" s="338">
        <f t="shared" si="4"/>
        <v>0</v>
      </c>
      <c r="M61" s="338">
        <f t="shared" si="4"/>
        <v>0</v>
      </c>
      <c r="N61" s="338">
        <f t="shared" si="4"/>
        <v>0</v>
      </c>
      <c r="O61" s="338">
        <f t="shared" si="4"/>
        <v>0</v>
      </c>
      <c r="P61" s="338">
        <f t="shared" si="4"/>
        <v>0</v>
      </c>
      <c r="Q61" s="338">
        <f t="shared" si="4"/>
        <v>0</v>
      </c>
      <c r="R61" s="338">
        <f t="shared" si="4"/>
        <v>0</v>
      </c>
      <c r="S61" s="338">
        <f t="shared" si="4"/>
        <v>0</v>
      </c>
      <c r="T61" s="338">
        <f t="shared" si="4"/>
        <v>0</v>
      </c>
      <c r="U61" s="338">
        <f t="shared" si="4"/>
        <v>0</v>
      </c>
    </row>
    <row r="62" spans="2:28" ht="20.100000000000001" customHeight="1" x14ac:dyDescent="0.35">
      <c r="E62" s="338"/>
      <c r="F62" s="338">
        <f>+F28-F12-F13-F16-F19-F20-F21-F22-F23-F24</f>
        <v>0</v>
      </c>
      <c r="G62" s="338">
        <f t="shared" ref="G62:U62" si="5">+G28-G12-G13-G16-G19-G20-G21-G22-G23-G24</f>
        <v>0</v>
      </c>
      <c r="H62" s="338">
        <f t="shared" si="5"/>
        <v>0</v>
      </c>
      <c r="I62" s="338">
        <f t="shared" si="5"/>
        <v>0</v>
      </c>
      <c r="J62" s="338">
        <f t="shared" si="5"/>
        <v>0</v>
      </c>
      <c r="K62" s="338">
        <f t="shared" si="5"/>
        <v>0</v>
      </c>
      <c r="L62" s="338">
        <f t="shared" si="5"/>
        <v>0</v>
      </c>
      <c r="M62" s="338">
        <f t="shared" si="5"/>
        <v>0</v>
      </c>
      <c r="N62" s="338">
        <f t="shared" si="5"/>
        <v>0</v>
      </c>
      <c r="O62" s="338">
        <f t="shared" si="5"/>
        <v>0</v>
      </c>
      <c r="P62" s="338">
        <f t="shared" si="5"/>
        <v>0</v>
      </c>
      <c r="Q62" s="338">
        <f t="shared" si="5"/>
        <v>0</v>
      </c>
      <c r="R62" s="338">
        <f t="shared" si="5"/>
        <v>0</v>
      </c>
      <c r="S62" s="338">
        <f t="shared" si="5"/>
        <v>0</v>
      </c>
      <c r="T62" s="338">
        <f t="shared" si="5"/>
        <v>0</v>
      </c>
      <c r="U62" s="338">
        <f t="shared" si="5"/>
        <v>0</v>
      </c>
    </row>
    <row r="63" spans="2:28" ht="20.100000000000001" customHeight="1" x14ac:dyDescent="0.35">
      <c r="E63" s="338"/>
      <c r="F63" s="338">
        <f>+F34-F35-F36</f>
        <v>0</v>
      </c>
      <c r="G63" s="338">
        <f t="shared" ref="G63:U63" si="6">+G34-G35-G36</f>
        <v>0</v>
      </c>
      <c r="H63" s="338">
        <f t="shared" si="6"/>
        <v>0</v>
      </c>
      <c r="I63" s="338">
        <f t="shared" si="6"/>
        <v>0</v>
      </c>
      <c r="J63" s="338">
        <f t="shared" si="6"/>
        <v>0</v>
      </c>
      <c r="K63" s="338">
        <f t="shared" si="6"/>
        <v>0</v>
      </c>
      <c r="L63" s="338">
        <f t="shared" si="6"/>
        <v>0</v>
      </c>
      <c r="M63" s="338">
        <f t="shared" si="6"/>
        <v>0</v>
      </c>
      <c r="N63" s="338">
        <f t="shared" si="6"/>
        <v>0</v>
      </c>
      <c r="O63" s="338">
        <f t="shared" si="6"/>
        <v>0</v>
      </c>
      <c r="P63" s="338">
        <f t="shared" si="6"/>
        <v>0</v>
      </c>
      <c r="Q63" s="338">
        <f t="shared" si="6"/>
        <v>0</v>
      </c>
      <c r="R63" s="338">
        <f t="shared" si="6"/>
        <v>0</v>
      </c>
      <c r="S63" s="338">
        <f t="shared" si="6"/>
        <v>0</v>
      </c>
      <c r="T63" s="338">
        <f t="shared" si="6"/>
        <v>0</v>
      </c>
      <c r="U63" s="338">
        <f t="shared" si="6"/>
        <v>0</v>
      </c>
    </row>
    <row r="64" spans="2:28" ht="20.100000000000001" customHeight="1" x14ac:dyDescent="0.35">
      <c r="E64" s="338"/>
      <c r="F64" s="338">
        <f>+F37-F33-F34</f>
        <v>0</v>
      </c>
      <c r="G64" s="338">
        <f t="shared" ref="G64:U64" si="7">+G37-G33-G34</f>
        <v>0</v>
      </c>
      <c r="H64" s="338">
        <f t="shared" si="7"/>
        <v>0</v>
      </c>
      <c r="I64" s="338">
        <f t="shared" si="7"/>
        <v>0</v>
      </c>
      <c r="J64" s="338">
        <f t="shared" si="7"/>
        <v>0</v>
      </c>
      <c r="K64" s="338">
        <f t="shared" si="7"/>
        <v>0</v>
      </c>
      <c r="L64" s="338">
        <f t="shared" si="7"/>
        <v>0</v>
      </c>
      <c r="M64" s="338">
        <f t="shared" si="7"/>
        <v>0</v>
      </c>
      <c r="N64" s="338">
        <f t="shared" si="7"/>
        <v>0</v>
      </c>
      <c r="O64" s="338">
        <f t="shared" si="7"/>
        <v>0</v>
      </c>
      <c r="P64" s="338">
        <f t="shared" si="7"/>
        <v>0</v>
      </c>
      <c r="Q64" s="338">
        <f t="shared" si="7"/>
        <v>0</v>
      </c>
      <c r="R64" s="338">
        <f t="shared" si="7"/>
        <v>0</v>
      </c>
      <c r="S64" s="338">
        <f t="shared" si="7"/>
        <v>0</v>
      </c>
      <c r="T64" s="338">
        <f t="shared" si="7"/>
        <v>0</v>
      </c>
      <c r="U64" s="338">
        <f t="shared" si="7"/>
        <v>0</v>
      </c>
    </row>
    <row r="65" spans="5:21" ht="20.100000000000001" customHeight="1" x14ac:dyDescent="0.35">
      <c r="E65" s="338"/>
      <c r="F65" s="338">
        <f>+F45-F46-F47-F48</f>
        <v>0</v>
      </c>
      <c r="G65" s="338">
        <f t="shared" ref="G65:U65" si="8">+G45-G46-G47-G48</f>
        <v>0</v>
      </c>
      <c r="H65" s="338">
        <f t="shared" si="8"/>
        <v>0</v>
      </c>
      <c r="I65" s="338">
        <f t="shared" si="8"/>
        <v>0</v>
      </c>
      <c r="J65" s="338">
        <f t="shared" si="8"/>
        <v>0</v>
      </c>
      <c r="K65" s="338">
        <f t="shared" si="8"/>
        <v>0</v>
      </c>
      <c r="L65" s="338">
        <f t="shared" si="8"/>
        <v>0</v>
      </c>
      <c r="M65" s="338">
        <f t="shared" si="8"/>
        <v>0</v>
      </c>
      <c r="N65" s="338">
        <f t="shared" si="8"/>
        <v>0</v>
      </c>
      <c r="O65" s="338">
        <f t="shared" si="8"/>
        <v>0</v>
      </c>
      <c r="P65" s="338">
        <f t="shared" si="8"/>
        <v>0</v>
      </c>
      <c r="Q65" s="338">
        <f t="shared" si="8"/>
        <v>0</v>
      </c>
      <c r="R65" s="338">
        <f t="shared" si="8"/>
        <v>0</v>
      </c>
      <c r="S65" s="338">
        <f t="shared" si="8"/>
        <v>0</v>
      </c>
      <c r="T65" s="338">
        <f t="shared" si="8"/>
        <v>0</v>
      </c>
      <c r="U65" s="338">
        <f t="shared" si="8"/>
        <v>0</v>
      </c>
    </row>
    <row r="66" spans="5:21" ht="20.100000000000001" customHeight="1" x14ac:dyDescent="0.35">
      <c r="E66" s="338"/>
      <c r="F66" s="338">
        <f>+F49-SUM(F37:F45)</f>
        <v>0</v>
      </c>
      <c r="G66" s="338">
        <f t="shared" ref="G66:U66" si="9">+G49-SUM(G37:G45)</f>
        <v>0</v>
      </c>
      <c r="H66" s="338">
        <f t="shared" si="9"/>
        <v>0</v>
      </c>
      <c r="I66" s="338">
        <f t="shared" si="9"/>
        <v>0</v>
      </c>
      <c r="J66" s="338">
        <f t="shared" si="9"/>
        <v>0</v>
      </c>
      <c r="K66" s="338">
        <f t="shared" si="9"/>
        <v>0</v>
      </c>
      <c r="L66" s="338">
        <f t="shared" si="9"/>
        <v>0</v>
      </c>
      <c r="M66" s="338">
        <f t="shared" si="9"/>
        <v>0</v>
      </c>
      <c r="N66" s="338">
        <f t="shared" si="9"/>
        <v>0</v>
      </c>
      <c r="O66" s="338">
        <f t="shared" si="9"/>
        <v>0</v>
      </c>
      <c r="P66" s="338">
        <f t="shared" si="9"/>
        <v>0</v>
      </c>
      <c r="Q66" s="338">
        <f t="shared" si="9"/>
        <v>0</v>
      </c>
      <c r="R66" s="338">
        <f t="shared" si="9"/>
        <v>0</v>
      </c>
      <c r="S66" s="338">
        <f t="shared" si="9"/>
        <v>0</v>
      </c>
      <c r="T66" s="338">
        <f t="shared" si="9"/>
        <v>0</v>
      </c>
      <c r="U66" s="338">
        <f t="shared" si="9"/>
        <v>0</v>
      </c>
    </row>
  </sheetData>
  <mergeCells count="5">
    <mergeCell ref="M5:O5"/>
    <mergeCell ref="D4:F4"/>
    <mergeCell ref="D5:F5"/>
    <mergeCell ref="J7:L7"/>
    <mergeCell ref="M7:O7"/>
  </mergeCells>
  <phoneticPr fontId="0" type="noConversion"/>
  <conditionalFormatting sqref="O50">
    <cfRule type="cellIs" dxfId="5" priority="3" stopIfTrue="1" operator="lessThanOrEqual">
      <formula>0</formula>
    </cfRule>
  </conditionalFormatting>
  <conditionalFormatting sqref="P50:U50 F50:N50 G25:U32 F21:F32 F35:U36 F46:G48">
    <cfRule type="cellIs" dxfId="4" priority="4" stopIfTrue="1" operator="lessThanOrEqual">
      <formula>0</formula>
    </cfRule>
  </conditionalFormatting>
  <conditionalFormatting sqref="F17:U19 G22:U23 H46:U48 G21:R21 T21 G24:P24 R24:T24">
    <cfRule type="cellIs" dxfId="3" priority="2"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6" customWidth="1"/>
    <col min="2" max="2" width="2.7109375" style="66" customWidth="1"/>
    <col min="3" max="3" width="6.85546875" style="87" bestFit="1" customWidth="1"/>
    <col min="4" max="4" width="47.4257812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75" t="s">
        <v>571</v>
      </c>
      <c r="C3" s="476"/>
      <c r="D3" s="476"/>
      <c r="E3" s="476"/>
      <c r="F3" s="476"/>
      <c r="G3" s="476"/>
      <c r="H3" s="502"/>
      <c r="I3" s="502"/>
      <c r="J3" s="502"/>
      <c r="K3" s="502"/>
      <c r="L3" s="502"/>
      <c r="M3" s="502"/>
      <c r="N3" s="502"/>
      <c r="O3" s="2"/>
      <c r="P3" s="67"/>
      <c r="Q3" s="67"/>
      <c r="R3" s="67"/>
      <c r="S3" s="67"/>
      <c r="T3" s="67"/>
      <c r="U3" s="68"/>
    </row>
    <row r="4" spans="2:28" ht="15" customHeight="1" x14ac:dyDescent="0.35">
      <c r="B4" s="69"/>
      <c r="C4" s="3"/>
      <c r="D4" s="589"/>
      <c r="E4" s="589"/>
      <c r="F4" s="590"/>
      <c r="G4" s="501"/>
      <c r="H4" s="501"/>
      <c r="I4" s="501"/>
      <c r="J4" s="501"/>
      <c r="K4" s="501"/>
      <c r="L4" s="2"/>
      <c r="M4" s="2"/>
      <c r="O4" s="2"/>
      <c r="P4" s="67"/>
      <c r="Q4" s="67"/>
      <c r="R4" s="67"/>
      <c r="S4" s="67"/>
      <c r="T4" s="67"/>
      <c r="U4" s="68"/>
    </row>
    <row r="5" spans="2:28" ht="16.5" customHeight="1" x14ac:dyDescent="0.35">
      <c r="B5" s="69"/>
      <c r="C5" s="3"/>
      <c r="D5" s="591"/>
      <c r="E5" s="591"/>
      <c r="F5" s="591"/>
      <c r="G5" s="502"/>
      <c r="H5" s="71"/>
      <c r="I5" s="71"/>
      <c r="J5" s="71"/>
      <c r="K5" s="501"/>
      <c r="L5" s="2"/>
      <c r="M5" s="588" t="s">
        <v>358</v>
      </c>
      <c r="N5" s="588"/>
      <c r="O5" s="588"/>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2" t="s">
        <v>478</v>
      </c>
      <c r="K7" s="593"/>
      <c r="L7" s="594"/>
      <c r="M7" s="592" t="s">
        <v>479</v>
      </c>
      <c r="N7" s="593"/>
      <c r="O7" s="594"/>
      <c r="P7" s="195"/>
      <c r="Q7" s="195"/>
      <c r="R7" s="195"/>
      <c r="S7" s="195"/>
      <c r="T7" s="195"/>
      <c r="U7" s="196"/>
    </row>
    <row r="8" spans="2:28" s="76" customFormat="1" ht="93.75" x14ac:dyDescent="0.2">
      <c r="B8" s="73"/>
      <c r="C8" s="74"/>
      <c r="D8" s="209" t="s">
        <v>177</v>
      </c>
      <c r="E8" s="200" t="s">
        <v>2</v>
      </c>
      <c r="F8" s="192" t="s">
        <v>96</v>
      </c>
      <c r="G8" s="192" t="s">
        <v>98</v>
      </c>
      <c r="H8" s="192" t="s">
        <v>99</v>
      </c>
      <c r="I8" s="192" t="s">
        <v>100</v>
      </c>
      <c r="J8" s="192">
        <v>1</v>
      </c>
      <c r="K8" s="192">
        <v>2</v>
      </c>
      <c r="L8" s="192">
        <v>3</v>
      </c>
      <c r="M8" s="192">
        <v>4</v>
      </c>
      <c r="N8" s="192">
        <v>5</v>
      </c>
      <c r="O8" s="192">
        <v>6</v>
      </c>
      <c r="P8" s="192" t="s">
        <v>480</v>
      </c>
      <c r="Q8" s="192" t="s">
        <v>322</v>
      </c>
      <c r="R8" s="192" t="s">
        <v>481</v>
      </c>
      <c r="S8" s="192" t="s">
        <v>482</v>
      </c>
      <c r="T8" s="192" t="s">
        <v>430</v>
      </c>
      <c r="U8" s="192" t="s">
        <v>204</v>
      </c>
      <c r="V8" s="75"/>
      <c r="W8" s="75"/>
    </row>
    <row r="9" spans="2:28" ht="19.5" hidden="1" x14ac:dyDescent="0.35">
      <c r="B9" s="69"/>
      <c r="C9" s="3"/>
      <c r="D9" s="210" t="s">
        <v>70</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374</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477</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2" t="s">
        <v>36</v>
      </c>
      <c r="D12" s="307" t="s">
        <v>335</v>
      </c>
      <c r="E12" s="202"/>
      <c r="F12" s="289"/>
      <c r="G12" s="289"/>
      <c r="H12" s="289"/>
      <c r="I12" s="289"/>
      <c r="J12" s="289"/>
      <c r="K12" s="289"/>
      <c r="L12" s="289"/>
      <c r="M12" s="289"/>
      <c r="N12" s="289"/>
      <c r="O12" s="289"/>
      <c r="P12" s="289"/>
      <c r="Q12" s="289"/>
      <c r="R12" s="289"/>
      <c r="S12" s="289"/>
      <c r="T12" s="289"/>
      <c r="U12" s="289"/>
      <c r="V12" s="81"/>
      <c r="W12" s="81"/>
      <c r="AA12" s="338">
        <f>SUM(F12:R12)-S12</f>
        <v>0</v>
      </c>
      <c r="AB12" s="338">
        <f>+U12-S12-T12</f>
        <v>0</v>
      </c>
    </row>
    <row r="13" spans="2:28" s="82" customFormat="1" ht="18.75" hidden="1" customHeight="1" x14ac:dyDescent="0.35">
      <c r="B13" s="80"/>
      <c r="C13" s="323" t="s">
        <v>38</v>
      </c>
      <c r="D13" s="324" t="s">
        <v>336</v>
      </c>
      <c r="E13" s="202"/>
      <c r="F13" s="291"/>
      <c r="G13" s="291"/>
      <c r="H13" s="291"/>
      <c r="I13" s="291"/>
      <c r="J13" s="291"/>
      <c r="K13" s="291"/>
      <c r="L13" s="291"/>
      <c r="M13" s="291"/>
      <c r="N13" s="291"/>
      <c r="O13" s="291"/>
      <c r="P13" s="291"/>
      <c r="Q13" s="291"/>
      <c r="R13" s="291"/>
      <c r="S13" s="291"/>
      <c r="T13" s="291"/>
      <c r="U13" s="291"/>
      <c r="V13" s="81"/>
      <c r="W13" s="81"/>
      <c r="AA13" s="338">
        <f t="shared" ref="AA13:AA49" si="0">SUM(F13:R13)-S13</f>
        <v>0</v>
      </c>
      <c r="AB13" s="338">
        <f t="shared" ref="AB13:AB49" si="1">+U13-S13-T13</f>
        <v>0</v>
      </c>
    </row>
    <row r="14" spans="2:28" ht="18.75" hidden="1" customHeight="1" x14ac:dyDescent="0.35">
      <c r="B14" s="69"/>
      <c r="C14" s="325" t="s">
        <v>39</v>
      </c>
      <c r="D14" s="326" t="s">
        <v>337</v>
      </c>
      <c r="E14" s="202"/>
      <c r="F14" s="300"/>
      <c r="G14" s="300"/>
      <c r="H14" s="300"/>
      <c r="I14" s="300"/>
      <c r="J14" s="300"/>
      <c r="K14" s="300"/>
      <c r="L14" s="300"/>
      <c r="M14" s="300"/>
      <c r="N14" s="300"/>
      <c r="O14" s="300"/>
      <c r="P14" s="300"/>
      <c r="Q14" s="300"/>
      <c r="R14" s="300"/>
      <c r="S14" s="300"/>
      <c r="T14" s="300"/>
      <c r="U14" s="300"/>
      <c r="V14" s="77"/>
      <c r="W14" s="77"/>
      <c r="AA14" s="338">
        <f t="shared" si="0"/>
        <v>0</v>
      </c>
      <c r="AB14" s="338">
        <f t="shared" si="1"/>
        <v>0</v>
      </c>
    </row>
    <row r="15" spans="2:28" ht="18.75" hidden="1" customHeight="1" x14ac:dyDescent="0.35">
      <c r="B15" s="69"/>
      <c r="C15" s="325" t="s">
        <v>40</v>
      </c>
      <c r="D15" s="326" t="s">
        <v>338</v>
      </c>
      <c r="E15" s="202"/>
      <c r="F15" s="300"/>
      <c r="G15" s="300"/>
      <c r="H15" s="300"/>
      <c r="I15" s="300"/>
      <c r="J15" s="300"/>
      <c r="K15" s="300"/>
      <c r="L15" s="300"/>
      <c r="M15" s="300"/>
      <c r="N15" s="300"/>
      <c r="O15" s="300"/>
      <c r="P15" s="300"/>
      <c r="Q15" s="300"/>
      <c r="R15" s="300"/>
      <c r="S15" s="300"/>
      <c r="T15" s="300"/>
      <c r="U15" s="300"/>
      <c r="V15" s="77"/>
      <c r="W15" s="77"/>
      <c r="AA15" s="338">
        <f t="shared" si="0"/>
        <v>0</v>
      </c>
      <c r="AB15" s="338">
        <f t="shared" si="1"/>
        <v>0</v>
      </c>
    </row>
    <row r="16" spans="2:28" s="82" customFormat="1" ht="18.75" hidden="1" customHeight="1" x14ac:dyDescent="0.35">
      <c r="B16" s="80"/>
      <c r="C16" s="323" t="s">
        <v>50</v>
      </c>
      <c r="D16" s="327" t="s">
        <v>339</v>
      </c>
      <c r="E16" s="202"/>
      <c r="F16" s="289"/>
      <c r="G16" s="289"/>
      <c r="H16" s="289"/>
      <c r="I16" s="289"/>
      <c r="J16" s="289"/>
      <c r="K16" s="289"/>
      <c r="L16" s="289"/>
      <c r="M16" s="289"/>
      <c r="N16" s="289"/>
      <c r="O16" s="289"/>
      <c r="P16" s="289"/>
      <c r="Q16" s="289"/>
      <c r="R16" s="289"/>
      <c r="S16" s="289"/>
      <c r="T16" s="289"/>
      <c r="U16" s="289"/>
      <c r="V16" s="81"/>
      <c r="W16" s="81"/>
      <c r="AA16" s="338">
        <f t="shared" si="0"/>
        <v>0</v>
      </c>
      <c r="AB16" s="338">
        <f t="shared" si="1"/>
        <v>0</v>
      </c>
    </row>
    <row r="17" spans="2:28" ht="18.75" hidden="1" customHeight="1" x14ac:dyDescent="0.35">
      <c r="B17" s="69"/>
      <c r="C17" s="322" t="s">
        <v>60</v>
      </c>
      <c r="D17" s="326" t="s">
        <v>470</v>
      </c>
      <c r="E17" s="203"/>
      <c r="F17" s="287"/>
      <c r="G17" s="287"/>
      <c r="H17" s="287"/>
      <c r="I17" s="287"/>
      <c r="J17" s="287"/>
      <c r="K17" s="287"/>
      <c r="L17" s="287"/>
      <c r="M17" s="287"/>
      <c r="N17" s="287"/>
      <c r="O17" s="287"/>
      <c r="P17" s="287"/>
      <c r="Q17" s="287"/>
      <c r="R17" s="287"/>
      <c r="S17" s="287"/>
      <c r="T17" s="287"/>
      <c r="U17" s="287"/>
      <c r="V17" s="77"/>
      <c r="W17" s="77"/>
      <c r="AA17" s="338">
        <f t="shared" si="0"/>
        <v>0</v>
      </c>
      <c r="AB17" s="338">
        <f t="shared" si="1"/>
        <v>0</v>
      </c>
    </row>
    <row r="18" spans="2:28" s="82" customFormat="1" ht="18.75" hidden="1" customHeight="1" x14ac:dyDescent="0.35">
      <c r="B18" s="80"/>
      <c r="C18" s="323" t="s">
        <v>61</v>
      </c>
      <c r="D18" s="328" t="s">
        <v>471</v>
      </c>
      <c r="E18" s="204"/>
      <c r="F18" s="291"/>
      <c r="G18" s="291"/>
      <c r="H18" s="291"/>
      <c r="I18" s="291"/>
      <c r="J18" s="291"/>
      <c r="K18" s="291"/>
      <c r="L18" s="291"/>
      <c r="M18" s="291"/>
      <c r="N18" s="291"/>
      <c r="O18" s="291"/>
      <c r="P18" s="291"/>
      <c r="Q18" s="291"/>
      <c r="R18" s="291"/>
      <c r="S18" s="291"/>
      <c r="T18" s="291"/>
      <c r="U18" s="291"/>
      <c r="V18" s="81"/>
      <c r="W18" s="81"/>
      <c r="AA18" s="338">
        <f t="shared" si="0"/>
        <v>0</v>
      </c>
      <c r="AB18" s="338">
        <f t="shared" si="1"/>
        <v>0</v>
      </c>
    </row>
    <row r="19" spans="2:28" s="82" customFormat="1" ht="18.75" hidden="1" customHeight="1" x14ac:dyDescent="0.35">
      <c r="B19" s="80"/>
      <c r="C19" s="322" t="s">
        <v>62</v>
      </c>
      <c r="D19" s="329" t="s">
        <v>472</v>
      </c>
      <c r="E19" s="204"/>
      <c r="F19" s="289"/>
      <c r="G19" s="289"/>
      <c r="H19" s="289"/>
      <c r="I19" s="289"/>
      <c r="J19" s="289"/>
      <c r="K19" s="289"/>
      <c r="L19" s="289"/>
      <c r="M19" s="289"/>
      <c r="N19" s="289"/>
      <c r="O19" s="289"/>
      <c r="P19" s="289"/>
      <c r="Q19" s="289"/>
      <c r="R19" s="289"/>
      <c r="S19" s="289"/>
      <c r="T19" s="289"/>
      <c r="U19" s="289"/>
      <c r="V19" s="81"/>
      <c r="W19" s="81"/>
      <c r="AA19" s="338">
        <f t="shared" si="0"/>
        <v>0</v>
      </c>
      <c r="AB19" s="338">
        <f t="shared" si="1"/>
        <v>0</v>
      </c>
    </row>
    <row r="20" spans="2:28" s="82" customFormat="1" ht="18.75" hidden="1" customHeight="1" x14ac:dyDescent="0.35">
      <c r="B20" s="80"/>
      <c r="C20" s="322" t="s">
        <v>63</v>
      </c>
      <c r="D20" s="330" t="s">
        <v>181</v>
      </c>
      <c r="E20" s="203"/>
      <c r="F20" s="289"/>
      <c r="G20" s="289"/>
      <c r="H20" s="289"/>
      <c r="I20" s="289"/>
      <c r="J20" s="289"/>
      <c r="K20" s="289"/>
      <c r="L20" s="289"/>
      <c r="M20" s="289"/>
      <c r="N20" s="289"/>
      <c r="O20" s="289"/>
      <c r="P20" s="289"/>
      <c r="Q20" s="289"/>
      <c r="R20" s="289"/>
      <c r="S20" s="289"/>
      <c r="T20" s="289"/>
      <c r="U20" s="289"/>
      <c r="V20" s="81"/>
      <c r="W20" s="81"/>
      <c r="AA20" s="338">
        <f t="shared" si="0"/>
        <v>0</v>
      </c>
      <c r="AB20" s="338">
        <f t="shared" si="1"/>
        <v>0</v>
      </c>
    </row>
    <row r="21" spans="2:28" s="82" customFormat="1" ht="18.75" hidden="1" customHeight="1" x14ac:dyDescent="0.35">
      <c r="B21" s="80"/>
      <c r="C21" s="322" t="s">
        <v>76</v>
      </c>
      <c r="D21" s="328" t="s">
        <v>473</v>
      </c>
      <c r="E21" s="203"/>
      <c r="F21" s="291"/>
      <c r="G21" s="291"/>
      <c r="H21" s="291"/>
      <c r="I21" s="291"/>
      <c r="J21" s="291"/>
      <c r="K21" s="291"/>
      <c r="L21" s="291"/>
      <c r="M21" s="291"/>
      <c r="N21" s="291"/>
      <c r="O21" s="291"/>
      <c r="P21" s="291"/>
      <c r="Q21" s="291"/>
      <c r="R21" s="291"/>
      <c r="S21" s="289"/>
      <c r="T21" s="291"/>
      <c r="U21" s="289"/>
      <c r="V21" s="81"/>
      <c r="W21" s="81"/>
      <c r="AA21" s="338">
        <f t="shared" si="0"/>
        <v>0</v>
      </c>
      <c r="AB21" s="338">
        <f t="shared" si="1"/>
        <v>0</v>
      </c>
    </row>
    <row r="22" spans="2:28" ht="18.75" hidden="1" customHeight="1" x14ac:dyDescent="0.35">
      <c r="B22" s="69"/>
      <c r="C22" s="322" t="s">
        <v>79</v>
      </c>
      <c r="D22" s="328" t="s">
        <v>474</v>
      </c>
      <c r="E22" s="205"/>
      <c r="F22" s="287"/>
      <c r="G22" s="287"/>
      <c r="H22" s="287"/>
      <c r="I22" s="287"/>
      <c r="J22" s="287"/>
      <c r="K22" s="287"/>
      <c r="L22" s="287"/>
      <c r="M22" s="287"/>
      <c r="N22" s="287"/>
      <c r="O22" s="287"/>
      <c r="P22" s="287"/>
      <c r="Q22" s="287"/>
      <c r="R22" s="287"/>
      <c r="S22" s="287"/>
      <c r="T22" s="287"/>
      <c r="U22" s="287"/>
      <c r="V22" s="77"/>
      <c r="W22" s="77"/>
      <c r="AA22" s="338">
        <f t="shared" si="0"/>
        <v>0</v>
      </c>
      <c r="AB22" s="338">
        <f t="shared" si="1"/>
        <v>0</v>
      </c>
    </row>
    <row r="23" spans="2:28" ht="18.75" hidden="1" customHeight="1" x14ac:dyDescent="0.35">
      <c r="B23" s="69"/>
      <c r="C23" s="323" t="s">
        <v>80</v>
      </c>
      <c r="D23" s="328" t="s">
        <v>475</v>
      </c>
      <c r="E23" s="205"/>
      <c r="F23" s="287"/>
      <c r="G23" s="287"/>
      <c r="H23" s="287"/>
      <c r="I23" s="287"/>
      <c r="J23" s="287"/>
      <c r="K23" s="287"/>
      <c r="L23" s="287"/>
      <c r="M23" s="287"/>
      <c r="N23" s="287"/>
      <c r="O23" s="287"/>
      <c r="P23" s="287"/>
      <c r="Q23" s="287"/>
      <c r="R23" s="287"/>
      <c r="S23" s="287"/>
      <c r="T23" s="287"/>
      <c r="U23" s="287"/>
      <c r="V23" s="77"/>
      <c r="W23" s="77"/>
      <c r="AA23" s="338">
        <f t="shared" si="0"/>
        <v>0</v>
      </c>
      <c r="AB23" s="338">
        <f t="shared" si="1"/>
        <v>0</v>
      </c>
    </row>
    <row r="24" spans="2:28" s="82" customFormat="1" ht="18.75" hidden="1" customHeight="1" x14ac:dyDescent="0.35">
      <c r="B24" s="80"/>
      <c r="C24" s="323" t="s">
        <v>81</v>
      </c>
      <c r="D24" s="328" t="s">
        <v>178</v>
      </c>
      <c r="E24" s="202"/>
      <c r="F24" s="291"/>
      <c r="G24" s="291"/>
      <c r="H24" s="291"/>
      <c r="I24" s="291"/>
      <c r="J24" s="291"/>
      <c r="K24" s="291"/>
      <c r="L24" s="291"/>
      <c r="M24" s="291"/>
      <c r="N24" s="291"/>
      <c r="O24" s="291"/>
      <c r="P24" s="291"/>
      <c r="Q24" s="289"/>
      <c r="R24" s="291"/>
      <c r="S24" s="291"/>
      <c r="T24" s="291"/>
      <c r="U24" s="289"/>
      <c r="V24" s="81"/>
      <c r="W24" s="81"/>
      <c r="AA24" s="338">
        <f t="shared" si="0"/>
        <v>0</v>
      </c>
      <c r="AB24" s="338">
        <f t="shared" si="1"/>
        <v>0</v>
      </c>
    </row>
    <row r="25" spans="2:28" s="82" customFormat="1" ht="18.75" hidden="1" customHeight="1" x14ac:dyDescent="0.35">
      <c r="B25" s="80"/>
      <c r="C25" s="331" t="s">
        <v>196</v>
      </c>
      <c r="D25" s="328" t="s">
        <v>179</v>
      </c>
      <c r="E25" s="206"/>
      <c r="F25" s="291"/>
      <c r="G25" s="291"/>
      <c r="H25" s="291"/>
      <c r="I25" s="291"/>
      <c r="J25" s="291"/>
      <c r="K25" s="291"/>
      <c r="L25" s="291"/>
      <c r="M25" s="291"/>
      <c r="N25" s="291"/>
      <c r="O25" s="291"/>
      <c r="P25" s="291"/>
      <c r="Q25" s="291"/>
      <c r="R25" s="291"/>
      <c r="S25" s="291"/>
      <c r="T25" s="291"/>
      <c r="U25" s="291"/>
      <c r="V25" s="81"/>
      <c r="W25" s="81"/>
      <c r="AA25" s="338">
        <f t="shared" si="0"/>
        <v>0</v>
      </c>
      <c r="AB25" s="338">
        <f t="shared" si="1"/>
        <v>0</v>
      </c>
    </row>
    <row r="26" spans="2:28" s="82" customFormat="1" ht="19.5" hidden="1" x14ac:dyDescent="0.35">
      <c r="B26" s="80"/>
      <c r="C26" s="331" t="s">
        <v>197</v>
      </c>
      <c r="D26" s="328" t="s">
        <v>180</v>
      </c>
      <c r="E26" s="202"/>
      <c r="F26" s="291"/>
      <c r="G26" s="291"/>
      <c r="H26" s="291"/>
      <c r="I26" s="291"/>
      <c r="J26" s="291"/>
      <c r="K26" s="291"/>
      <c r="L26" s="291"/>
      <c r="M26" s="291"/>
      <c r="N26" s="291"/>
      <c r="O26" s="291"/>
      <c r="P26" s="291"/>
      <c r="Q26" s="291"/>
      <c r="R26" s="291"/>
      <c r="S26" s="291"/>
      <c r="T26" s="291"/>
      <c r="U26" s="291"/>
      <c r="V26" s="81"/>
      <c r="W26" s="81"/>
      <c r="AA26" s="338">
        <f t="shared" si="0"/>
        <v>0</v>
      </c>
      <c r="AB26" s="338">
        <f t="shared" si="1"/>
        <v>0</v>
      </c>
    </row>
    <row r="27" spans="2:28" s="82" customFormat="1" ht="18.75" hidden="1" customHeight="1" x14ac:dyDescent="0.35">
      <c r="B27" s="80"/>
      <c r="C27" s="331" t="s">
        <v>198</v>
      </c>
      <c r="D27" s="328" t="s">
        <v>20</v>
      </c>
      <c r="E27" s="202"/>
      <c r="F27" s="291"/>
      <c r="G27" s="291"/>
      <c r="H27" s="291"/>
      <c r="I27" s="291"/>
      <c r="J27" s="291"/>
      <c r="K27" s="291"/>
      <c r="L27" s="291"/>
      <c r="M27" s="291"/>
      <c r="N27" s="291"/>
      <c r="O27" s="291"/>
      <c r="P27" s="291"/>
      <c r="Q27" s="291"/>
      <c r="R27" s="291"/>
      <c r="S27" s="291"/>
      <c r="T27" s="291"/>
      <c r="U27" s="291"/>
      <c r="V27" s="81"/>
      <c r="W27" s="81"/>
      <c r="AA27" s="338">
        <f t="shared" si="0"/>
        <v>0</v>
      </c>
      <c r="AB27" s="338">
        <f t="shared" si="1"/>
        <v>0</v>
      </c>
    </row>
    <row r="28" spans="2:28" s="82" customFormat="1" ht="19.5" hidden="1" x14ac:dyDescent="0.35">
      <c r="B28" s="292"/>
      <c r="C28" s="332"/>
      <c r="D28" s="333" t="s">
        <v>476</v>
      </c>
      <c r="E28" s="336"/>
      <c r="F28" s="294"/>
      <c r="G28" s="294"/>
      <c r="H28" s="294"/>
      <c r="I28" s="294"/>
      <c r="J28" s="294"/>
      <c r="K28" s="294"/>
      <c r="L28" s="294"/>
      <c r="M28" s="294"/>
      <c r="N28" s="294"/>
      <c r="O28" s="294"/>
      <c r="P28" s="294"/>
      <c r="Q28" s="294"/>
      <c r="R28" s="294"/>
      <c r="S28" s="294"/>
      <c r="T28" s="294"/>
      <c r="U28" s="294"/>
      <c r="V28" s="81"/>
      <c r="W28" s="81"/>
      <c r="AA28" s="338">
        <f t="shared" si="0"/>
        <v>0</v>
      </c>
      <c r="AB28" s="338">
        <f t="shared" si="1"/>
        <v>0</v>
      </c>
    </row>
    <row r="29" spans="2:28" s="82" customFormat="1" ht="19.5" x14ac:dyDescent="0.35">
      <c r="B29" s="80"/>
      <c r="C29" s="322"/>
      <c r="D29" s="334"/>
      <c r="E29" s="202"/>
      <c r="F29" s="291"/>
      <c r="G29" s="291"/>
      <c r="H29" s="291"/>
      <c r="I29" s="291"/>
      <c r="J29" s="291"/>
      <c r="K29" s="291"/>
      <c r="L29" s="291"/>
      <c r="M29" s="291"/>
      <c r="N29" s="291"/>
      <c r="O29" s="291"/>
      <c r="P29" s="291"/>
      <c r="Q29" s="291"/>
      <c r="R29" s="291"/>
      <c r="S29" s="291"/>
      <c r="T29" s="291"/>
      <c r="U29" s="291"/>
      <c r="V29" s="81"/>
      <c r="W29" s="81"/>
      <c r="AA29" s="338">
        <f t="shared" si="0"/>
        <v>0</v>
      </c>
      <c r="AB29" s="338">
        <f t="shared" si="1"/>
        <v>0</v>
      </c>
    </row>
    <row r="30" spans="2:28" s="82" customFormat="1" ht="19.5" x14ac:dyDescent="0.35">
      <c r="B30" s="80"/>
      <c r="C30" s="322"/>
      <c r="D30" s="335" t="s">
        <v>70</v>
      </c>
      <c r="E30" s="202"/>
      <c r="F30" s="291"/>
      <c r="G30" s="291"/>
      <c r="H30" s="291"/>
      <c r="I30" s="291"/>
      <c r="J30" s="291"/>
      <c r="K30" s="291"/>
      <c r="L30" s="291"/>
      <c r="M30" s="291"/>
      <c r="N30" s="291"/>
      <c r="O30" s="291"/>
      <c r="P30" s="291"/>
      <c r="Q30" s="291"/>
      <c r="R30" s="291"/>
      <c r="S30" s="291"/>
      <c r="T30" s="291"/>
      <c r="U30" s="291"/>
      <c r="V30" s="81"/>
      <c r="W30" s="81"/>
      <c r="AA30" s="338">
        <f t="shared" si="0"/>
        <v>0</v>
      </c>
      <c r="AB30" s="338">
        <f t="shared" si="1"/>
        <v>0</v>
      </c>
    </row>
    <row r="31" spans="2:28" s="82" customFormat="1" ht="19.5" x14ac:dyDescent="0.35">
      <c r="B31" s="80"/>
      <c r="C31" s="322"/>
      <c r="D31" s="210" t="s">
        <v>374</v>
      </c>
      <c r="E31" s="202"/>
      <c r="F31" s="291"/>
      <c r="G31" s="291"/>
      <c r="H31" s="291"/>
      <c r="I31" s="291"/>
      <c r="J31" s="291"/>
      <c r="K31" s="291"/>
      <c r="L31" s="291"/>
      <c r="M31" s="291"/>
      <c r="N31" s="291"/>
      <c r="O31" s="291"/>
      <c r="P31" s="291"/>
      <c r="Q31" s="291"/>
      <c r="R31" s="291"/>
      <c r="S31" s="291"/>
      <c r="T31" s="291"/>
      <c r="U31" s="291"/>
      <c r="V31" s="81"/>
      <c r="W31" s="81"/>
      <c r="AA31" s="338">
        <f t="shared" si="0"/>
        <v>0</v>
      </c>
      <c r="AB31" s="338">
        <f t="shared" si="1"/>
        <v>0</v>
      </c>
    </row>
    <row r="32" spans="2:28" s="82" customFormat="1" ht="19.5" x14ac:dyDescent="0.35">
      <c r="B32" s="80"/>
      <c r="C32" s="322"/>
      <c r="D32" s="210" t="s">
        <v>605</v>
      </c>
      <c r="E32" s="202"/>
      <c r="F32" s="291"/>
      <c r="G32" s="291"/>
      <c r="H32" s="291"/>
      <c r="I32" s="291"/>
      <c r="J32" s="291"/>
      <c r="K32" s="291"/>
      <c r="L32" s="291"/>
      <c r="M32" s="291"/>
      <c r="N32" s="291"/>
      <c r="O32" s="291"/>
      <c r="P32" s="291"/>
      <c r="Q32" s="291"/>
      <c r="R32" s="291"/>
      <c r="S32" s="291"/>
      <c r="T32" s="291"/>
      <c r="U32" s="291"/>
      <c r="V32" s="81"/>
      <c r="W32" s="81"/>
      <c r="AA32" s="338">
        <f t="shared" si="0"/>
        <v>0</v>
      </c>
      <c r="AB32" s="338">
        <f t="shared" si="1"/>
        <v>0</v>
      </c>
    </row>
    <row r="33" spans="2:28" s="82" customFormat="1" ht="19.5" x14ac:dyDescent="0.35">
      <c r="B33" s="80"/>
      <c r="C33" s="434" t="s">
        <v>36</v>
      </c>
      <c r="D33" s="442" t="s">
        <v>356</v>
      </c>
      <c r="E33" s="202"/>
      <c r="F33" s="289">
        <v>2600000</v>
      </c>
      <c r="G33" s="289">
        <v>0</v>
      </c>
      <c r="H33" s="289">
        <v>0</v>
      </c>
      <c r="I33" s="289">
        <v>0</v>
      </c>
      <c r="J33" s="289">
        <v>14504</v>
      </c>
      <c r="K33" s="289">
        <v>-13619</v>
      </c>
      <c r="L33" s="289">
        <v>0</v>
      </c>
      <c r="M33" s="289">
        <v>0</v>
      </c>
      <c r="N33" s="289">
        <v>-2454</v>
      </c>
      <c r="O33" s="289">
        <v>-9604</v>
      </c>
      <c r="P33" s="289">
        <v>1000450</v>
      </c>
      <c r="Q33" s="289">
        <v>95961</v>
      </c>
      <c r="R33" s="289">
        <v>375360</v>
      </c>
      <c r="S33" s="289">
        <v>4060598</v>
      </c>
      <c r="T33" s="289">
        <v>0</v>
      </c>
      <c r="U33" s="289">
        <v>4060598</v>
      </c>
      <c r="V33" s="81"/>
      <c r="W33" s="81"/>
      <c r="AA33" s="338">
        <f t="shared" si="0"/>
        <v>0</v>
      </c>
      <c r="AB33" s="338">
        <f t="shared" si="1"/>
        <v>0</v>
      </c>
    </row>
    <row r="34" spans="2:28" s="82" customFormat="1" ht="19.5" x14ac:dyDescent="0.35">
      <c r="B34" s="80"/>
      <c r="C34" s="432" t="s">
        <v>38</v>
      </c>
      <c r="D34" s="443" t="s">
        <v>336</v>
      </c>
      <c r="E34" s="202"/>
      <c r="F34" s="289">
        <v>0</v>
      </c>
      <c r="G34" s="289">
        <v>0</v>
      </c>
      <c r="H34" s="289">
        <v>0</v>
      </c>
      <c r="I34" s="289">
        <v>0</v>
      </c>
      <c r="J34" s="289">
        <v>0</v>
      </c>
      <c r="K34" s="289">
        <v>0</v>
      </c>
      <c r="L34" s="289">
        <v>0</v>
      </c>
      <c r="M34" s="289">
        <v>0</v>
      </c>
      <c r="N34" s="289">
        <v>0</v>
      </c>
      <c r="O34" s="289">
        <v>0</v>
      </c>
      <c r="P34" s="289">
        <v>0</v>
      </c>
      <c r="Q34" s="289">
        <v>-99036</v>
      </c>
      <c r="R34" s="289">
        <v>0</v>
      </c>
      <c r="S34" s="289">
        <v>-99036</v>
      </c>
      <c r="T34" s="289">
        <v>0</v>
      </c>
      <c r="U34" s="289">
        <v>-99036</v>
      </c>
      <c r="V34" s="81"/>
      <c r="W34" s="81"/>
      <c r="AA34" s="338">
        <f t="shared" si="0"/>
        <v>0</v>
      </c>
      <c r="AB34" s="338">
        <f t="shared" si="1"/>
        <v>0</v>
      </c>
    </row>
    <row r="35" spans="2:28" s="82" customFormat="1" ht="19.5" x14ac:dyDescent="0.35">
      <c r="B35" s="80"/>
      <c r="C35" s="425" t="s">
        <v>39</v>
      </c>
      <c r="D35" s="444" t="s">
        <v>337</v>
      </c>
      <c r="E35" s="202"/>
      <c r="F35" s="291">
        <v>0</v>
      </c>
      <c r="G35" s="291">
        <v>0</v>
      </c>
      <c r="H35" s="291">
        <v>0</v>
      </c>
      <c r="I35" s="291">
        <v>0</v>
      </c>
      <c r="J35" s="291">
        <v>0</v>
      </c>
      <c r="K35" s="291">
        <v>0</v>
      </c>
      <c r="L35" s="291">
        <v>0</v>
      </c>
      <c r="M35" s="291">
        <v>0</v>
      </c>
      <c r="N35" s="291">
        <v>0</v>
      </c>
      <c r="O35" s="291">
        <v>0</v>
      </c>
      <c r="P35" s="291">
        <v>0</v>
      </c>
      <c r="Q35" s="291">
        <v>0</v>
      </c>
      <c r="R35" s="291">
        <v>0</v>
      </c>
      <c r="S35" s="291">
        <v>0</v>
      </c>
      <c r="T35" s="291">
        <v>0</v>
      </c>
      <c r="U35" s="291">
        <v>0</v>
      </c>
      <c r="V35" s="81"/>
      <c r="W35" s="81"/>
      <c r="AA35" s="338">
        <f t="shared" si="0"/>
        <v>0</v>
      </c>
      <c r="AB35" s="338">
        <f t="shared" si="1"/>
        <v>0</v>
      </c>
    </row>
    <row r="36" spans="2:28" s="82" customFormat="1" ht="33" customHeight="1" x14ac:dyDescent="0.35">
      <c r="B36" s="80"/>
      <c r="C36" s="425" t="s">
        <v>40</v>
      </c>
      <c r="D36" s="500" t="s">
        <v>338</v>
      </c>
      <c r="E36" s="202"/>
      <c r="F36" s="291">
        <v>0</v>
      </c>
      <c r="G36" s="291">
        <v>0</v>
      </c>
      <c r="H36" s="291">
        <v>0</v>
      </c>
      <c r="I36" s="291">
        <v>0</v>
      </c>
      <c r="J36" s="291">
        <v>0</v>
      </c>
      <c r="K36" s="291">
        <v>0</v>
      </c>
      <c r="L36" s="291">
        <v>0</v>
      </c>
      <c r="M36" s="291">
        <v>0</v>
      </c>
      <c r="N36" s="291">
        <v>0</v>
      </c>
      <c r="O36" s="291">
        <v>0</v>
      </c>
      <c r="P36" s="291">
        <v>0</v>
      </c>
      <c r="Q36" s="291">
        <v>-99036</v>
      </c>
      <c r="R36" s="291">
        <v>0</v>
      </c>
      <c r="S36" s="291">
        <v>-99036</v>
      </c>
      <c r="T36" s="291">
        <v>0</v>
      </c>
      <c r="U36" s="291">
        <v>-99036</v>
      </c>
      <c r="V36" s="81"/>
      <c r="W36" s="81"/>
      <c r="AA36" s="338">
        <f t="shared" si="0"/>
        <v>0</v>
      </c>
      <c r="AB36" s="338">
        <f t="shared" si="1"/>
        <v>0</v>
      </c>
    </row>
    <row r="37" spans="2:28" s="82" customFormat="1" ht="19.5" x14ac:dyDescent="0.35">
      <c r="B37" s="80"/>
      <c r="C37" s="432" t="s">
        <v>50</v>
      </c>
      <c r="D37" s="442" t="s">
        <v>339</v>
      </c>
      <c r="E37" s="202"/>
      <c r="F37" s="289">
        <v>2600000</v>
      </c>
      <c r="G37" s="289">
        <v>0</v>
      </c>
      <c r="H37" s="289">
        <v>0</v>
      </c>
      <c r="I37" s="289">
        <v>0</v>
      </c>
      <c r="J37" s="289">
        <v>14504</v>
      </c>
      <c r="K37" s="289">
        <v>-13619</v>
      </c>
      <c r="L37" s="289">
        <v>0</v>
      </c>
      <c r="M37" s="289">
        <v>0</v>
      </c>
      <c r="N37" s="289">
        <v>-2454</v>
      </c>
      <c r="O37" s="289">
        <v>-9604</v>
      </c>
      <c r="P37" s="289">
        <v>1000450</v>
      </c>
      <c r="Q37" s="289">
        <v>-3075</v>
      </c>
      <c r="R37" s="289">
        <v>375360</v>
      </c>
      <c r="S37" s="289">
        <v>3961562</v>
      </c>
      <c r="T37" s="289">
        <v>0</v>
      </c>
      <c r="U37" s="289">
        <v>3961562</v>
      </c>
      <c r="V37" s="81"/>
      <c r="W37" s="81"/>
      <c r="AA37" s="338">
        <f t="shared" si="0"/>
        <v>0</v>
      </c>
      <c r="AB37" s="338">
        <f t="shared" si="1"/>
        <v>0</v>
      </c>
    </row>
    <row r="38" spans="2:28" ht="19.5" x14ac:dyDescent="0.35">
      <c r="B38" s="69"/>
      <c r="C38" s="434" t="s">
        <v>60</v>
      </c>
      <c r="D38" s="443" t="s">
        <v>470</v>
      </c>
      <c r="E38" s="202"/>
      <c r="F38" s="289">
        <v>0</v>
      </c>
      <c r="G38" s="289">
        <v>0</v>
      </c>
      <c r="H38" s="289">
        <v>0</v>
      </c>
      <c r="I38" s="289">
        <v>0</v>
      </c>
      <c r="J38" s="289">
        <v>0</v>
      </c>
      <c r="K38" s="289">
        <v>0</v>
      </c>
      <c r="L38" s="289">
        <v>0</v>
      </c>
      <c r="M38" s="289">
        <v>0</v>
      </c>
      <c r="N38" s="289">
        <v>-178963</v>
      </c>
      <c r="O38" s="289">
        <v>15392</v>
      </c>
      <c r="P38" s="289">
        <v>0</v>
      </c>
      <c r="Q38" s="289">
        <v>0</v>
      </c>
      <c r="R38" s="289">
        <v>315604</v>
      </c>
      <c r="S38" s="289">
        <v>152033</v>
      </c>
      <c r="T38" s="289">
        <v>0</v>
      </c>
      <c r="U38" s="289">
        <v>152033</v>
      </c>
      <c r="V38" s="77"/>
      <c r="W38" s="77"/>
      <c r="AA38" s="338">
        <f t="shared" si="0"/>
        <v>0</v>
      </c>
      <c r="AB38" s="338">
        <f t="shared" si="1"/>
        <v>0</v>
      </c>
    </row>
    <row r="39" spans="2:28" ht="19.5" x14ac:dyDescent="0.35">
      <c r="B39" s="69"/>
      <c r="C39" s="432" t="s">
        <v>61</v>
      </c>
      <c r="D39" s="443" t="s">
        <v>471</v>
      </c>
      <c r="E39" s="202"/>
      <c r="F39" s="289">
        <v>0</v>
      </c>
      <c r="G39" s="289">
        <v>0</v>
      </c>
      <c r="H39" s="289">
        <v>0</v>
      </c>
      <c r="I39" s="289">
        <v>0</v>
      </c>
      <c r="J39" s="289">
        <v>0</v>
      </c>
      <c r="K39" s="289">
        <v>0</v>
      </c>
      <c r="L39" s="289">
        <v>0</v>
      </c>
      <c r="M39" s="289">
        <v>0</v>
      </c>
      <c r="N39" s="289">
        <v>0</v>
      </c>
      <c r="O39" s="289">
        <v>0</v>
      </c>
      <c r="P39" s="289">
        <v>0</v>
      </c>
      <c r="Q39" s="289">
        <v>0</v>
      </c>
      <c r="R39" s="289">
        <v>0</v>
      </c>
      <c r="S39" s="289">
        <v>0</v>
      </c>
      <c r="T39" s="289">
        <v>0</v>
      </c>
      <c r="U39" s="289">
        <v>0</v>
      </c>
      <c r="V39" s="77"/>
      <c r="W39" s="77"/>
      <c r="AA39" s="338">
        <f t="shared" si="0"/>
        <v>0</v>
      </c>
      <c r="AB39" s="338">
        <f t="shared" si="1"/>
        <v>0</v>
      </c>
    </row>
    <row r="40" spans="2:28" s="82" customFormat="1" ht="33" x14ac:dyDescent="0.35">
      <c r="B40" s="80"/>
      <c r="C40" s="434" t="s">
        <v>62</v>
      </c>
      <c r="D40" s="478" t="s">
        <v>472</v>
      </c>
      <c r="E40" s="202"/>
      <c r="F40" s="289">
        <v>0</v>
      </c>
      <c r="G40" s="289">
        <v>0</v>
      </c>
      <c r="H40" s="289">
        <v>0</v>
      </c>
      <c r="I40" s="289">
        <v>0</v>
      </c>
      <c r="J40" s="289">
        <v>0</v>
      </c>
      <c r="K40" s="289">
        <v>0</v>
      </c>
      <c r="L40" s="289">
        <v>0</v>
      </c>
      <c r="M40" s="289">
        <v>0</v>
      </c>
      <c r="N40" s="289">
        <v>0</v>
      </c>
      <c r="O40" s="289">
        <v>0</v>
      </c>
      <c r="P40" s="289">
        <v>0</v>
      </c>
      <c r="Q40" s="289">
        <v>0</v>
      </c>
      <c r="R40" s="289">
        <v>0</v>
      </c>
      <c r="S40" s="289">
        <v>0</v>
      </c>
      <c r="T40" s="289">
        <v>0</v>
      </c>
      <c r="U40" s="289">
        <v>0</v>
      </c>
      <c r="V40" s="81"/>
      <c r="W40" s="81"/>
      <c r="AA40" s="338">
        <f t="shared" si="0"/>
        <v>0</v>
      </c>
      <c r="AB40" s="338">
        <f t="shared" si="1"/>
        <v>0</v>
      </c>
    </row>
    <row r="41" spans="2:28" s="82" customFormat="1" ht="19.5" x14ac:dyDescent="0.35">
      <c r="B41" s="80"/>
      <c r="C41" s="434" t="s">
        <v>63</v>
      </c>
      <c r="D41" s="479" t="s">
        <v>181</v>
      </c>
      <c r="E41" s="202"/>
      <c r="F41" s="289">
        <v>0</v>
      </c>
      <c r="G41" s="289">
        <v>0</v>
      </c>
      <c r="H41" s="289">
        <v>0</v>
      </c>
      <c r="I41" s="289">
        <v>0</v>
      </c>
      <c r="J41" s="289">
        <v>0</v>
      </c>
      <c r="K41" s="289">
        <v>0</v>
      </c>
      <c r="L41" s="289">
        <v>0</v>
      </c>
      <c r="M41" s="289">
        <v>0</v>
      </c>
      <c r="N41" s="289">
        <v>0</v>
      </c>
      <c r="O41" s="289">
        <v>0</v>
      </c>
      <c r="P41" s="289">
        <v>0</v>
      </c>
      <c r="Q41" s="289">
        <v>0</v>
      </c>
      <c r="R41" s="289">
        <v>0</v>
      </c>
      <c r="S41" s="289">
        <v>0</v>
      </c>
      <c r="T41" s="289">
        <v>0</v>
      </c>
      <c r="U41" s="289">
        <v>0</v>
      </c>
      <c r="V41" s="81"/>
      <c r="W41" s="81"/>
      <c r="AA41" s="338">
        <f t="shared" si="0"/>
        <v>0</v>
      </c>
      <c r="AB41" s="338">
        <f t="shared" si="1"/>
        <v>0</v>
      </c>
    </row>
    <row r="42" spans="2:28" s="82" customFormat="1" ht="19.5" x14ac:dyDescent="0.35">
      <c r="B42" s="80"/>
      <c r="C42" s="434" t="s">
        <v>76</v>
      </c>
      <c r="D42" s="443" t="s">
        <v>473</v>
      </c>
      <c r="E42" s="202"/>
      <c r="F42" s="289">
        <v>0</v>
      </c>
      <c r="G42" s="289">
        <v>0</v>
      </c>
      <c r="H42" s="289">
        <v>0</v>
      </c>
      <c r="I42" s="289">
        <v>0</v>
      </c>
      <c r="J42" s="289">
        <v>0</v>
      </c>
      <c r="K42" s="289">
        <v>0</v>
      </c>
      <c r="L42" s="289">
        <v>0</v>
      </c>
      <c r="M42" s="289">
        <v>0</v>
      </c>
      <c r="N42" s="289">
        <v>0</v>
      </c>
      <c r="O42" s="289">
        <v>0</v>
      </c>
      <c r="P42" s="289">
        <v>0</v>
      </c>
      <c r="Q42" s="289">
        <v>0</v>
      </c>
      <c r="R42" s="289">
        <v>0</v>
      </c>
      <c r="S42" s="289">
        <v>0</v>
      </c>
      <c r="T42" s="289">
        <v>0</v>
      </c>
      <c r="U42" s="289">
        <v>0</v>
      </c>
      <c r="V42" s="81"/>
      <c r="W42" s="81"/>
      <c r="AA42" s="338">
        <f t="shared" si="0"/>
        <v>0</v>
      </c>
      <c r="AB42" s="338">
        <f t="shared" si="1"/>
        <v>0</v>
      </c>
    </row>
    <row r="43" spans="2:28" s="82" customFormat="1" ht="19.5" x14ac:dyDescent="0.35">
      <c r="B43" s="80"/>
      <c r="C43" s="434" t="s">
        <v>79</v>
      </c>
      <c r="D43" s="443" t="s">
        <v>474</v>
      </c>
      <c r="E43" s="202"/>
      <c r="F43" s="289">
        <v>0</v>
      </c>
      <c r="G43" s="289">
        <v>0</v>
      </c>
      <c r="H43" s="289">
        <v>0</v>
      </c>
      <c r="I43" s="289">
        <v>0</v>
      </c>
      <c r="J43" s="289">
        <v>0</v>
      </c>
      <c r="K43" s="289">
        <v>0</v>
      </c>
      <c r="L43" s="289">
        <v>0</v>
      </c>
      <c r="M43" s="289">
        <v>0</v>
      </c>
      <c r="N43" s="289">
        <v>0</v>
      </c>
      <c r="O43" s="289">
        <v>0</v>
      </c>
      <c r="P43" s="289">
        <v>0</v>
      </c>
      <c r="Q43" s="289">
        <v>0</v>
      </c>
      <c r="R43" s="289">
        <v>0</v>
      </c>
      <c r="S43" s="289">
        <v>0</v>
      </c>
      <c r="T43" s="289">
        <v>0</v>
      </c>
      <c r="U43" s="289">
        <v>0</v>
      </c>
      <c r="V43" s="81"/>
      <c r="W43" s="81"/>
      <c r="AA43" s="338">
        <f t="shared" si="0"/>
        <v>0</v>
      </c>
      <c r="AB43" s="338">
        <f t="shared" si="1"/>
        <v>0</v>
      </c>
    </row>
    <row r="44" spans="2:28" s="82" customFormat="1" ht="19.5" x14ac:dyDescent="0.35">
      <c r="B44" s="80"/>
      <c r="C44" s="432" t="s">
        <v>80</v>
      </c>
      <c r="D44" s="443" t="s">
        <v>475</v>
      </c>
      <c r="E44" s="202"/>
      <c r="F44" s="289">
        <v>0</v>
      </c>
      <c r="G44" s="289">
        <v>0</v>
      </c>
      <c r="H44" s="289">
        <v>0</v>
      </c>
      <c r="I44" s="289">
        <v>2968</v>
      </c>
      <c r="J44" s="289">
        <v>0</v>
      </c>
      <c r="K44" s="289">
        <v>0</v>
      </c>
      <c r="L44" s="289">
        <v>0</v>
      </c>
      <c r="M44" s="289">
        <v>0</v>
      </c>
      <c r="N44" s="289">
        <v>0</v>
      </c>
      <c r="O44" s="289">
        <v>0</v>
      </c>
      <c r="P44" s="289">
        <v>54</v>
      </c>
      <c r="Q44" s="289">
        <v>0</v>
      </c>
      <c r="R44" s="289">
        <v>0</v>
      </c>
      <c r="S44" s="289">
        <v>3022</v>
      </c>
      <c r="T44" s="289">
        <v>0</v>
      </c>
      <c r="U44" s="289">
        <v>3022</v>
      </c>
      <c r="V44" s="81"/>
      <c r="W44" s="81"/>
      <c r="AA44" s="338">
        <f t="shared" si="0"/>
        <v>0</v>
      </c>
      <c r="AB44" s="338">
        <f t="shared" si="1"/>
        <v>0</v>
      </c>
    </row>
    <row r="45" spans="2:28" s="82" customFormat="1" ht="19.5" x14ac:dyDescent="0.35">
      <c r="B45" s="80"/>
      <c r="C45" s="432" t="s">
        <v>81</v>
      </c>
      <c r="D45" s="443" t="s">
        <v>178</v>
      </c>
      <c r="E45" s="202"/>
      <c r="F45" s="289">
        <v>0</v>
      </c>
      <c r="G45" s="289">
        <v>0</v>
      </c>
      <c r="H45" s="289">
        <v>0</v>
      </c>
      <c r="I45" s="289">
        <v>0</v>
      </c>
      <c r="J45" s="289">
        <v>0</v>
      </c>
      <c r="K45" s="289">
        <v>0</v>
      </c>
      <c r="L45" s="289">
        <v>0</v>
      </c>
      <c r="M45" s="289">
        <v>0</v>
      </c>
      <c r="N45" s="289">
        <v>0</v>
      </c>
      <c r="O45" s="289">
        <v>0</v>
      </c>
      <c r="P45" s="289">
        <v>375360</v>
      </c>
      <c r="Q45" s="289">
        <v>0</v>
      </c>
      <c r="R45" s="289">
        <v>-375360</v>
      </c>
      <c r="S45" s="289">
        <v>0</v>
      </c>
      <c r="T45" s="289">
        <v>0</v>
      </c>
      <c r="U45" s="289">
        <v>0</v>
      </c>
      <c r="V45" s="81"/>
      <c r="W45" s="81"/>
      <c r="AA45" s="338">
        <f t="shared" si="0"/>
        <v>0</v>
      </c>
      <c r="AB45" s="338">
        <f t="shared" si="1"/>
        <v>0</v>
      </c>
    </row>
    <row r="46" spans="2:28" ht="19.5" x14ac:dyDescent="0.35">
      <c r="B46" s="69"/>
      <c r="C46" s="447" t="s">
        <v>196</v>
      </c>
      <c r="D46" s="445" t="s">
        <v>179</v>
      </c>
      <c r="E46" s="202"/>
      <c r="F46" s="287">
        <v>0</v>
      </c>
      <c r="G46" s="287">
        <v>0</v>
      </c>
      <c r="H46" s="287">
        <v>0</v>
      </c>
      <c r="I46" s="287">
        <v>0</v>
      </c>
      <c r="J46" s="287">
        <v>0</v>
      </c>
      <c r="K46" s="287">
        <v>0</v>
      </c>
      <c r="L46" s="287">
        <v>0</v>
      </c>
      <c r="M46" s="287">
        <v>0</v>
      </c>
      <c r="N46" s="287">
        <v>0</v>
      </c>
      <c r="O46" s="287">
        <v>0</v>
      </c>
      <c r="P46" s="287">
        <v>0</v>
      </c>
      <c r="Q46" s="287">
        <v>0</v>
      </c>
      <c r="R46" s="287">
        <v>0</v>
      </c>
      <c r="S46" s="287">
        <v>0</v>
      </c>
      <c r="T46" s="287">
        <v>0</v>
      </c>
      <c r="U46" s="287">
        <v>0</v>
      </c>
      <c r="V46" s="77"/>
      <c r="W46" s="77"/>
      <c r="AA46" s="338">
        <f t="shared" si="0"/>
        <v>0</v>
      </c>
      <c r="AB46" s="338">
        <f t="shared" si="1"/>
        <v>0</v>
      </c>
    </row>
    <row r="47" spans="2:28" ht="19.5" x14ac:dyDescent="0.35">
      <c r="B47" s="69"/>
      <c r="C47" s="447" t="s">
        <v>197</v>
      </c>
      <c r="D47" s="445" t="s">
        <v>180</v>
      </c>
      <c r="E47" s="202"/>
      <c r="F47" s="287">
        <v>0</v>
      </c>
      <c r="G47" s="287">
        <v>0</v>
      </c>
      <c r="H47" s="287">
        <v>0</v>
      </c>
      <c r="I47" s="287">
        <v>0</v>
      </c>
      <c r="J47" s="287">
        <v>0</v>
      </c>
      <c r="K47" s="287">
        <v>0</v>
      </c>
      <c r="L47" s="287">
        <v>0</v>
      </c>
      <c r="M47" s="287">
        <v>0</v>
      </c>
      <c r="N47" s="287">
        <v>0</v>
      </c>
      <c r="O47" s="287">
        <v>0</v>
      </c>
      <c r="P47" s="287">
        <v>375360</v>
      </c>
      <c r="Q47" s="287">
        <v>0</v>
      </c>
      <c r="R47" s="287">
        <v>-375360</v>
      </c>
      <c r="S47" s="287">
        <v>0</v>
      </c>
      <c r="T47" s="287">
        <v>0</v>
      </c>
      <c r="U47" s="287">
        <v>0</v>
      </c>
      <c r="V47" s="77"/>
      <c r="W47" s="77"/>
      <c r="AA47" s="338">
        <f t="shared" si="0"/>
        <v>0</v>
      </c>
      <c r="AB47" s="338">
        <f t="shared" si="1"/>
        <v>0</v>
      </c>
    </row>
    <row r="48" spans="2:28" ht="19.5" x14ac:dyDescent="0.35">
      <c r="B48" s="69"/>
      <c r="C48" s="447" t="s">
        <v>198</v>
      </c>
      <c r="D48" s="445" t="s">
        <v>20</v>
      </c>
      <c r="E48" s="202"/>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77"/>
      <c r="W48" s="77"/>
      <c r="AA48" s="338">
        <f t="shared" si="0"/>
        <v>0</v>
      </c>
      <c r="AB48" s="338">
        <f t="shared" si="1"/>
        <v>0</v>
      </c>
    </row>
    <row r="49" spans="2:28" s="82" customFormat="1" ht="19.5" x14ac:dyDescent="0.35">
      <c r="B49" s="292"/>
      <c r="C49" s="332"/>
      <c r="D49" s="446" t="s">
        <v>574</v>
      </c>
      <c r="E49" s="207"/>
      <c r="F49" s="290">
        <v>2600000</v>
      </c>
      <c r="G49" s="290">
        <v>0</v>
      </c>
      <c r="H49" s="290">
        <v>0</v>
      </c>
      <c r="I49" s="290">
        <v>2968</v>
      </c>
      <c r="J49" s="290">
        <v>14504</v>
      </c>
      <c r="K49" s="290">
        <v>-13619</v>
      </c>
      <c r="L49" s="290">
        <v>0</v>
      </c>
      <c r="M49" s="290">
        <v>0</v>
      </c>
      <c r="N49" s="290">
        <v>-181417</v>
      </c>
      <c r="O49" s="290">
        <v>5788</v>
      </c>
      <c r="P49" s="290">
        <v>1375864</v>
      </c>
      <c r="Q49" s="290">
        <v>-3075</v>
      </c>
      <c r="R49" s="290">
        <v>315604</v>
      </c>
      <c r="S49" s="290">
        <v>4116617</v>
      </c>
      <c r="T49" s="290">
        <v>0</v>
      </c>
      <c r="U49" s="290">
        <v>4116617</v>
      </c>
      <c r="V49" s="81"/>
      <c r="W49" s="81"/>
      <c r="AA49" s="338">
        <f t="shared" si="0"/>
        <v>0</v>
      </c>
      <c r="AB49" s="338">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37" t="s">
        <v>483</v>
      </c>
    </row>
    <row r="52" spans="2:28" ht="20.100000000000001" customHeight="1" x14ac:dyDescent="0.35">
      <c r="D52" s="337" t="s">
        <v>484</v>
      </c>
    </row>
    <row r="53" spans="2:28" ht="20.100000000000001" customHeight="1" x14ac:dyDescent="0.35">
      <c r="D53" s="337" t="s">
        <v>485</v>
      </c>
    </row>
    <row r="54" spans="2:28" ht="20.100000000000001" customHeight="1" x14ac:dyDescent="0.35">
      <c r="D54" s="337" t="s">
        <v>486</v>
      </c>
    </row>
    <row r="55" spans="2:28" ht="20.100000000000001" customHeight="1" x14ac:dyDescent="0.35">
      <c r="D55" s="337" t="s">
        <v>487</v>
      </c>
    </row>
    <row r="56" spans="2:28" ht="20.100000000000001" customHeight="1" x14ac:dyDescent="0.35">
      <c r="D56" s="337" t="s">
        <v>488</v>
      </c>
    </row>
    <row r="57" spans="2:28" ht="20.100000000000001" customHeight="1" x14ac:dyDescent="0.35">
      <c r="D57" s="337"/>
    </row>
    <row r="59" spans="2:28" ht="20.100000000000001" customHeight="1" x14ac:dyDescent="0.35">
      <c r="E59" s="338"/>
      <c r="F59" s="338">
        <f>+F13-F14-F15</f>
        <v>0</v>
      </c>
      <c r="G59" s="338">
        <f t="shared" ref="G59:U59" si="2">+G13-G14-G15</f>
        <v>0</v>
      </c>
      <c r="H59" s="338">
        <f t="shared" si="2"/>
        <v>0</v>
      </c>
      <c r="I59" s="338">
        <f t="shared" si="2"/>
        <v>0</v>
      </c>
      <c r="J59" s="338">
        <f t="shared" si="2"/>
        <v>0</v>
      </c>
      <c r="K59" s="338">
        <f t="shared" si="2"/>
        <v>0</v>
      </c>
      <c r="L59" s="338">
        <f t="shared" si="2"/>
        <v>0</v>
      </c>
      <c r="M59" s="338">
        <f t="shared" si="2"/>
        <v>0</v>
      </c>
      <c r="N59" s="338">
        <f t="shared" si="2"/>
        <v>0</v>
      </c>
      <c r="O59" s="338">
        <f t="shared" si="2"/>
        <v>0</v>
      </c>
      <c r="P59" s="338">
        <f t="shared" si="2"/>
        <v>0</v>
      </c>
      <c r="Q59" s="338">
        <f t="shared" si="2"/>
        <v>0</v>
      </c>
      <c r="R59" s="338">
        <f t="shared" si="2"/>
        <v>0</v>
      </c>
      <c r="S59" s="338">
        <f t="shared" si="2"/>
        <v>0</v>
      </c>
      <c r="T59" s="338">
        <f t="shared" si="2"/>
        <v>0</v>
      </c>
      <c r="U59" s="338">
        <f t="shared" si="2"/>
        <v>0</v>
      </c>
    </row>
    <row r="60" spans="2:28" ht="20.100000000000001" customHeight="1" x14ac:dyDescent="0.35">
      <c r="E60" s="338"/>
      <c r="F60" s="338">
        <f t="shared" ref="F60:U60" si="3">+F16-F12-F13</f>
        <v>0</v>
      </c>
      <c r="G60" s="338">
        <f t="shared" si="3"/>
        <v>0</v>
      </c>
      <c r="H60" s="338">
        <f t="shared" si="3"/>
        <v>0</v>
      </c>
      <c r="I60" s="338">
        <f t="shared" si="3"/>
        <v>0</v>
      </c>
      <c r="J60" s="338">
        <f t="shared" si="3"/>
        <v>0</v>
      </c>
      <c r="K60" s="338">
        <f t="shared" si="3"/>
        <v>0</v>
      </c>
      <c r="L60" s="338">
        <f t="shared" si="3"/>
        <v>0</v>
      </c>
      <c r="M60" s="338">
        <f t="shared" si="3"/>
        <v>0</v>
      </c>
      <c r="N60" s="338">
        <f t="shared" si="3"/>
        <v>0</v>
      </c>
      <c r="O60" s="338">
        <f t="shared" si="3"/>
        <v>0</v>
      </c>
      <c r="P60" s="338">
        <f t="shared" si="3"/>
        <v>0</v>
      </c>
      <c r="Q60" s="338">
        <f t="shared" si="3"/>
        <v>0</v>
      </c>
      <c r="R60" s="338">
        <f t="shared" si="3"/>
        <v>0</v>
      </c>
      <c r="S60" s="338">
        <f t="shared" si="3"/>
        <v>0</v>
      </c>
      <c r="T60" s="338">
        <f t="shared" si="3"/>
        <v>0</v>
      </c>
      <c r="U60" s="338">
        <f t="shared" si="3"/>
        <v>0</v>
      </c>
    </row>
    <row r="61" spans="2:28" ht="20.100000000000001" customHeight="1" x14ac:dyDescent="0.35">
      <c r="E61" s="338"/>
      <c r="F61" s="338">
        <f>+F24-F25-F26-F27</f>
        <v>0</v>
      </c>
      <c r="G61" s="338">
        <f t="shared" ref="G61:U61" si="4">+G24-G25-G26-G27</f>
        <v>0</v>
      </c>
      <c r="H61" s="338">
        <f t="shared" si="4"/>
        <v>0</v>
      </c>
      <c r="I61" s="338">
        <f t="shared" si="4"/>
        <v>0</v>
      </c>
      <c r="J61" s="338">
        <f t="shared" si="4"/>
        <v>0</v>
      </c>
      <c r="K61" s="338">
        <f t="shared" si="4"/>
        <v>0</v>
      </c>
      <c r="L61" s="338">
        <f t="shared" si="4"/>
        <v>0</v>
      </c>
      <c r="M61" s="338">
        <f t="shared" si="4"/>
        <v>0</v>
      </c>
      <c r="N61" s="338">
        <f t="shared" si="4"/>
        <v>0</v>
      </c>
      <c r="O61" s="338">
        <f t="shared" si="4"/>
        <v>0</v>
      </c>
      <c r="P61" s="338">
        <f t="shared" si="4"/>
        <v>0</v>
      </c>
      <c r="Q61" s="338">
        <f t="shared" si="4"/>
        <v>0</v>
      </c>
      <c r="R61" s="338">
        <f t="shared" si="4"/>
        <v>0</v>
      </c>
      <c r="S61" s="338">
        <f t="shared" si="4"/>
        <v>0</v>
      </c>
      <c r="T61" s="338">
        <f t="shared" si="4"/>
        <v>0</v>
      </c>
      <c r="U61" s="338">
        <f t="shared" si="4"/>
        <v>0</v>
      </c>
    </row>
    <row r="62" spans="2:28" ht="20.100000000000001" customHeight="1" x14ac:dyDescent="0.35">
      <c r="E62" s="338"/>
      <c r="F62" s="338">
        <f>+F28-F12-F13-F16-F19-F20-F21-F22-F23-F24</f>
        <v>0</v>
      </c>
      <c r="G62" s="338">
        <f t="shared" ref="G62:U62" si="5">+G28-G12-G13-G16-G19-G20-G21-G22-G23-G24</f>
        <v>0</v>
      </c>
      <c r="H62" s="338">
        <f t="shared" si="5"/>
        <v>0</v>
      </c>
      <c r="I62" s="338">
        <f t="shared" si="5"/>
        <v>0</v>
      </c>
      <c r="J62" s="338">
        <f t="shared" si="5"/>
        <v>0</v>
      </c>
      <c r="K62" s="338">
        <f t="shared" si="5"/>
        <v>0</v>
      </c>
      <c r="L62" s="338">
        <f t="shared" si="5"/>
        <v>0</v>
      </c>
      <c r="M62" s="338">
        <f t="shared" si="5"/>
        <v>0</v>
      </c>
      <c r="N62" s="338">
        <f t="shared" si="5"/>
        <v>0</v>
      </c>
      <c r="O62" s="338">
        <f t="shared" si="5"/>
        <v>0</v>
      </c>
      <c r="P62" s="338">
        <f t="shared" si="5"/>
        <v>0</v>
      </c>
      <c r="Q62" s="338">
        <f t="shared" si="5"/>
        <v>0</v>
      </c>
      <c r="R62" s="338">
        <f t="shared" si="5"/>
        <v>0</v>
      </c>
      <c r="S62" s="338">
        <f t="shared" si="5"/>
        <v>0</v>
      </c>
      <c r="T62" s="338">
        <f t="shared" si="5"/>
        <v>0</v>
      </c>
      <c r="U62" s="338">
        <f t="shared" si="5"/>
        <v>0</v>
      </c>
    </row>
    <row r="63" spans="2:28" ht="20.100000000000001" customHeight="1" x14ac:dyDescent="0.35">
      <c r="E63" s="338"/>
      <c r="F63" s="338">
        <f>+F34-F35-F36</f>
        <v>0</v>
      </c>
      <c r="G63" s="338">
        <f t="shared" ref="G63:U63" si="6">+G34-G35-G36</f>
        <v>0</v>
      </c>
      <c r="H63" s="338">
        <f t="shared" si="6"/>
        <v>0</v>
      </c>
      <c r="I63" s="338">
        <f t="shared" si="6"/>
        <v>0</v>
      </c>
      <c r="J63" s="338">
        <f t="shared" si="6"/>
        <v>0</v>
      </c>
      <c r="K63" s="338">
        <f t="shared" si="6"/>
        <v>0</v>
      </c>
      <c r="L63" s="338">
        <f t="shared" si="6"/>
        <v>0</v>
      </c>
      <c r="M63" s="338">
        <f t="shared" si="6"/>
        <v>0</v>
      </c>
      <c r="N63" s="338">
        <f t="shared" si="6"/>
        <v>0</v>
      </c>
      <c r="O63" s="338">
        <f t="shared" si="6"/>
        <v>0</v>
      </c>
      <c r="P63" s="338">
        <f t="shared" si="6"/>
        <v>0</v>
      </c>
      <c r="Q63" s="338">
        <f t="shared" si="6"/>
        <v>0</v>
      </c>
      <c r="R63" s="338">
        <f t="shared" si="6"/>
        <v>0</v>
      </c>
      <c r="S63" s="338">
        <f t="shared" si="6"/>
        <v>0</v>
      </c>
      <c r="T63" s="338">
        <f t="shared" si="6"/>
        <v>0</v>
      </c>
      <c r="U63" s="338">
        <f t="shared" si="6"/>
        <v>0</v>
      </c>
    </row>
    <row r="64" spans="2:28" ht="20.100000000000001" customHeight="1" x14ac:dyDescent="0.35">
      <c r="E64" s="338"/>
      <c r="F64" s="338">
        <f>+F37-F33-F34</f>
        <v>0</v>
      </c>
      <c r="G64" s="338">
        <f t="shared" ref="G64:U64" si="7">+G37-G33-G34</f>
        <v>0</v>
      </c>
      <c r="H64" s="338">
        <f t="shared" si="7"/>
        <v>0</v>
      </c>
      <c r="I64" s="338">
        <f t="shared" si="7"/>
        <v>0</v>
      </c>
      <c r="J64" s="338">
        <f t="shared" si="7"/>
        <v>0</v>
      </c>
      <c r="K64" s="338">
        <f t="shared" si="7"/>
        <v>0</v>
      </c>
      <c r="L64" s="338">
        <f t="shared" si="7"/>
        <v>0</v>
      </c>
      <c r="M64" s="338">
        <f t="shared" si="7"/>
        <v>0</v>
      </c>
      <c r="N64" s="338">
        <f t="shared" si="7"/>
        <v>0</v>
      </c>
      <c r="O64" s="338">
        <f t="shared" si="7"/>
        <v>0</v>
      </c>
      <c r="P64" s="338">
        <f t="shared" si="7"/>
        <v>0</v>
      </c>
      <c r="Q64" s="338">
        <f t="shared" si="7"/>
        <v>0</v>
      </c>
      <c r="R64" s="338">
        <f t="shared" si="7"/>
        <v>0</v>
      </c>
      <c r="S64" s="338">
        <f t="shared" si="7"/>
        <v>0</v>
      </c>
      <c r="T64" s="338">
        <f t="shared" si="7"/>
        <v>0</v>
      </c>
      <c r="U64" s="338">
        <f t="shared" si="7"/>
        <v>0</v>
      </c>
    </row>
    <row r="65" spans="5:21" ht="20.100000000000001" customHeight="1" x14ac:dyDescent="0.35">
      <c r="E65" s="338"/>
      <c r="F65" s="338">
        <f>+F45-F46-F47-F48</f>
        <v>0</v>
      </c>
      <c r="G65" s="338">
        <f t="shared" ref="G65:U65" si="8">+G45-G46-G47-G48</f>
        <v>0</v>
      </c>
      <c r="H65" s="338">
        <f t="shared" si="8"/>
        <v>0</v>
      </c>
      <c r="I65" s="338">
        <f t="shared" si="8"/>
        <v>0</v>
      </c>
      <c r="J65" s="338">
        <f t="shared" si="8"/>
        <v>0</v>
      </c>
      <c r="K65" s="338">
        <f t="shared" si="8"/>
        <v>0</v>
      </c>
      <c r="L65" s="338">
        <f t="shared" si="8"/>
        <v>0</v>
      </c>
      <c r="M65" s="338">
        <f t="shared" si="8"/>
        <v>0</v>
      </c>
      <c r="N65" s="338">
        <f t="shared" si="8"/>
        <v>0</v>
      </c>
      <c r="O65" s="338">
        <f t="shared" si="8"/>
        <v>0</v>
      </c>
      <c r="P65" s="338">
        <f t="shared" si="8"/>
        <v>0</v>
      </c>
      <c r="Q65" s="338">
        <f t="shared" si="8"/>
        <v>0</v>
      </c>
      <c r="R65" s="338">
        <f t="shared" si="8"/>
        <v>0</v>
      </c>
      <c r="S65" s="338">
        <f t="shared" si="8"/>
        <v>0</v>
      </c>
      <c r="T65" s="338">
        <f t="shared" si="8"/>
        <v>0</v>
      </c>
      <c r="U65" s="338">
        <f t="shared" si="8"/>
        <v>0</v>
      </c>
    </row>
    <row r="66" spans="5:21" ht="20.100000000000001" customHeight="1" x14ac:dyDescent="0.35">
      <c r="E66" s="338"/>
      <c r="F66" s="338">
        <f>+F49-SUM(F37:F45)</f>
        <v>0</v>
      </c>
      <c r="G66" s="338">
        <f t="shared" ref="G66:U66" si="9">+G49-SUM(G37:G45)</f>
        <v>0</v>
      </c>
      <c r="H66" s="338">
        <f t="shared" si="9"/>
        <v>0</v>
      </c>
      <c r="I66" s="338">
        <f t="shared" si="9"/>
        <v>0</v>
      </c>
      <c r="J66" s="338">
        <f t="shared" si="9"/>
        <v>0</v>
      </c>
      <c r="K66" s="338">
        <f t="shared" si="9"/>
        <v>0</v>
      </c>
      <c r="L66" s="338">
        <f t="shared" si="9"/>
        <v>0</v>
      </c>
      <c r="M66" s="338">
        <f t="shared" si="9"/>
        <v>0</v>
      </c>
      <c r="N66" s="338">
        <f t="shared" si="9"/>
        <v>0</v>
      </c>
      <c r="O66" s="338">
        <f t="shared" si="9"/>
        <v>0</v>
      </c>
      <c r="P66" s="338">
        <f t="shared" si="9"/>
        <v>0</v>
      </c>
      <c r="Q66" s="338">
        <f t="shared" si="9"/>
        <v>0</v>
      </c>
      <c r="R66" s="338">
        <f t="shared" si="9"/>
        <v>0</v>
      </c>
      <c r="S66" s="338">
        <f t="shared" si="9"/>
        <v>0</v>
      </c>
      <c r="T66" s="338">
        <f t="shared" si="9"/>
        <v>0</v>
      </c>
      <c r="U66" s="338">
        <f t="shared" si="9"/>
        <v>0</v>
      </c>
    </row>
  </sheetData>
  <mergeCells count="5">
    <mergeCell ref="D4:F4"/>
    <mergeCell ref="D5:F5"/>
    <mergeCell ref="M5:O5"/>
    <mergeCell ref="J7:L7"/>
    <mergeCell ref="M7:O7"/>
  </mergeCells>
  <conditionalFormatting sqref="O50">
    <cfRule type="cellIs" dxfId="2" priority="2" stopIfTrue="1" operator="lessThanOrEqual">
      <formula>0</formula>
    </cfRule>
  </conditionalFormatting>
  <conditionalFormatting sqref="P50:U50 F50:N50 G25:U32 F21:F32 F35:U36 F46:G48">
    <cfRule type="cellIs" dxfId="1" priority="3" stopIfTrue="1" operator="lessThanOrEqual">
      <formula>0</formula>
    </cfRule>
  </conditionalFormatting>
  <conditionalFormatting sqref="F17:U19 G22:U23 H46:U48 G21:R21 T21 G24:P24 R24:T24">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election activeCell="E9" sqref="E9"/>
    </sheetView>
  </sheetViews>
  <sheetFormatPr defaultRowHeight="12.75" x14ac:dyDescent="0.2"/>
  <cols>
    <col min="1" max="1" width="2.7109375" style="5" customWidth="1"/>
    <col min="2" max="2" width="9.140625" style="5"/>
    <col min="3" max="3" width="100.7109375" style="5" customWidth="1"/>
    <col min="4" max="4" width="9.140625" style="5"/>
    <col min="5" max="6" width="29.85546875" style="5" customWidth="1"/>
    <col min="7" max="16384" width="9.140625" style="5"/>
  </cols>
  <sheetData>
    <row r="1" spans="1:7" ht="24.75" customHeight="1" x14ac:dyDescent="0.2">
      <c r="A1" s="472"/>
      <c r="B1" s="15"/>
      <c r="C1" s="595" t="s">
        <v>572</v>
      </c>
      <c r="D1" s="597" t="s">
        <v>358</v>
      </c>
      <c r="E1" s="598"/>
      <c r="F1" s="601" t="s">
        <v>358</v>
      </c>
      <c r="G1" s="16"/>
    </row>
    <row r="2" spans="1:7" ht="15.75" customHeight="1" x14ac:dyDescent="0.2">
      <c r="A2" s="473"/>
      <c r="B2" s="17"/>
      <c r="C2" s="596"/>
      <c r="D2" s="599"/>
      <c r="E2" s="600"/>
      <c r="F2" s="602"/>
      <c r="G2" s="16"/>
    </row>
    <row r="3" spans="1:7" ht="15.75" x14ac:dyDescent="0.25">
      <c r="A3" s="474"/>
      <c r="B3" s="95"/>
      <c r="C3" s="216"/>
      <c r="D3" s="211"/>
      <c r="E3" s="211" t="s">
        <v>0</v>
      </c>
      <c r="F3" s="211" t="s">
        <v>1</v>
      </c>
    </row>
    <row r="4" spans="1:7" ht="35.25" customHeight="1" x14ac:dyDescent="0.25">
      <c r="A4" s="474"/>
      <c r="B4" s="95"/>
      <c r="C4" s="216"/>
      <c r="D4" s="215" t="s">
        <v>2</v>
      </c>
      <c r="E4" s="533" t="s">
        <v>374</v>
      </c>
      <c r="F4" s="533" t="s">
        <v>374</v>
      </c>
    </row>
    <row r="5" spans="1:7" ht="23.25" customHeight="1" x14ac:dyDescent="0.35">
      <c r="A5" s="474"/>
      <c r="B5" s="115"/>
      <c r="C5" s="217"/>
      <c r="D5" s="231" t="s">
        <v>595</v>
      </c>
      <c r="E5" s="214" t="s">
        <v>602</v>
      </c>
      <c r="F5" s="213" t="s">
        <v>603</v>
      </c>
    </row>
    <row r="6" spans="1:7" ht="18.75" customHeight="1" x14ac:dyDescent="0.35">
      <c r="A6" s="474"/>
      <c r="B6" s="460"/>
      <c r="C6" s="218"/>
      <c r="D6" s="297"/>
      <c r="E6" s="219"/>
      <c r="F6" s="189"/>
    </row>
    <row r="7" spans="1:7" ht="18.75" x14ac:dyDescent="0.3">
      <c r="A7" s="474"/>
      <c r="B7" s="461" t="s">
        <v>3</v>
      </c>
      <c r="C7" s="448" t="s">
        <v>490</v>
      </c>
      <c r="D7" s="298"/>
      <c r="E7" s="220"/>
      <c r="F7" s="221"/>
    </row>
    <row r="8" spans="1:7" ht="12.75" customHeight="1" x14ac:dyDescent="0.3">
      <c r="A8" s="474"/>
      <c r="B8" s="461"/>
      <c r="C8" s="448"/>
      <c r="D8" s="298"/>
      <c r="E8" s="220"/>
      <c r="F8" s="221"/>
    </row>
    <row r="9" spans="1:7" ht="19.5" customHeight="1" x14ac:dyDescent="0.3">
      <c r="A9" s="474"/>
      <c r="B9" s="462" t="s">
        <v>4</v>
      </c>
      <c r="C9" s="449" t="s">
        <v>489</v>
      </c>
      <c r="D9" s="298"/>
      <c r="E9" s="222">
        <v>-604822</v>
      </c>
      <c r="F9" s="222">
        <v>-1485806</v>
      </c>
    </row>
    <row r="10" spans="1:7" ht="12.75" customHeight="1" x14ac:dyDescent="0.3">
      <c r="A10" s="474"/>
      <c r="B10" s="463"/>
      <c r="C10" s="450"/>
      <c r="D10" s="298"/>
      <c r="E10" s="223"/>
      <c r="F10" s="223"/>
    </row>
    <row r="11" spans="1:7" ht="18.75" x14ac:dyDescent="0.3">
      <c r="A11" s="474"/>
      <c r="B11" s="464" t="s">
        <v>5</v>
      </c>
      <c r="C11" s="451" t="s">
        <v>193</v>
      </c>
      <c r="D11" s="298"/>
      <c r="E11" s="223">
        <v>3456772</v>
      </c>
      <c r="F11" s="223">
        <v>2548988</v>
      </c>
    </row>
    <row r="12" spans="1:7" ht="18.75" x14ac:dyDescent="0.3">
      <c r="A12" s="474"/>
      <c r="B12" s="464" t="s">
        <v>6</v>
      </c>
      <c r="C12" s="451" t="s">
        <v>194</v>
      </c>
      <c r="D12" s="298"/>
      <c r="E12" s="223">
        <v>-2124457</v>
      </c>
      <c r="F12" s="223">
        <v>-1275622</v>
      </c>
    </row>
    <row r="13" spans="1:7" ht="18.75" x14ac:dyDescent="0.3">
      <c r="A13" s="474"/>
      <c r="B13" s="464" t="s">
        <v>7</v>
      </c>
      <c r="C13" s="451" t="s">
        <v>8</v>
      </c>
      <c r="D13" s="298"/>
      <c r="E13" s="223">
        <v>6</v>
      </c>
      <c r="F13" s="223">
        <v>0</v>
      </c>
    </row>
    <row r="14" spans="1:7" ht="18.75" x14ac:dyDescent="0.3">
      <c r="A14" s="474"/>
      <c r="B14" s="464" t="s">
        <v>9</v>
      </c>
      <c r="C14" s="451" t="s">
        <v>10</v>
      </c>
      <c r="D14" s="298"/>
      <c r="E14" s="223">
        <v>252028</v>
      </c>
      <c r="F14" s="223">
        <v>223891</v>
      </c>
    </row>
    <row r="15" spans="1:7" ht="18.75" x14ac:dyDescent="0.3">
      <c r="A15" s="474"/>
      <c r="B15" s="464" t="s">
        <v>11</v>
      </c>
      <c r="C15" s="451" t="s">
        <v>12</v>
      </c>
      <c r="D15" s="298"/>
      <c r="E15" s="223">
        <v>48897</v>
      </c>
      <c r="F15" s="223">
        <v>48659</v>
      </c>
    </row>
    <row r="16" spans="1:7" ht="18.75" x14ac:dyDescent="0.3">
      <c r="A16" s="474"/>
      <c r="B16" s="464" t="s">
        <v>14</v>
      </c>
      <c r="C16" s="451" t="s">
        <v>13</v>
      </c>
      <c r="D16" s="298"/>
      <c r="E16" s="223">
        <v>368936</v>
      </c>
      <c r="F16" s="223">
        <v>287746</v>
      </c>
    </row>
    <row r="17" spans="1:6" ht="18.75" x14ac:dyDescent="0.3">
      <c r="A17" s="474"/>
      <c r="B17" s="464" t="s">
        <v>16</v>
      </c>
      <c r="C17" s="451" t="s">
        <v>15</v>
      </c>
      <c r="D17" s="298"/>
      <c r="E17" s="223">
        <v>-536460</v>
      </c>
      <c r="F17" s="223">
        <v>-521043</v>
      </c>
    </row>
    <row r="18" spans="1:6" ht="18.75" x14ac:dyDescent="0.3">
      <c r="A18" s="474"/>
      <c r="B18" s="464" t="s">
        <v>18</v>
      </c>
      <c r="C18" s="451" t="s">
        <v>17</v>
      </c>
      <c r="D18" s="298"/>
      <c r="E18" s="223">
        <v>-61584</v>
      </c>
      <c r="F18" s="223">
        <v>-119436</v>
      </c>
    </row>
    <row r="19" spans="1:6" ht="18.75" x14ac:dyDescent="0.3">
      <c r="A19" s="474"/>
      <c r="B19" s="464" t="s">
        <v>19</v>
      </c>
      <c r="C19" s="451" t="s">
        <v>20</v>
      </c>
      <c r="D19" s="227"/>
      <c r="E19" s="224">
        <v>-2008960</v>
      </c>
      <c r="F19" s="224">
        <v>-2678989</v>
      </c>
    </row>
    <row r="20" spans="1:6" ht="12.75" customHeight="1" x14ac:dyDescent="0.3">
      <c r="A20" s="474"/>
      <c r="B20" s="465"/>
      <c r="C20" s="450"/>
      <c r="D20" s="298"/>
      <c r="E20" s="224"/>
      <c r="F20" s="224"/>
    </row>
    <row r="21" spans="1:6" ht="18.75" x14ac:dyDescent="0.3">
      <c r="A21" s="474"/>
      <c r="B21" s="462" t="s">
        <v>21</v>
      </c>
      <c r="C21" s="449" t="s">
        <v>491</v>
      </c>
      <c r="D21" s="298"/>
      <c r="E21" s="225">
        <v>3308118</v>
      </c>
      <c r="F21" s="225">
        <v>1128050</v>
      </c>
    </row>
    <row r="22" spans="1:6" ht="12.75" customHeight="1" x14ac:dyDescent="0.3">
      <c r="A22" s="474"/>
      <c r="B22" s="465"/>
      <c r="C22" s="450"/>
      <c r="D22" s="298"/>
      <c r="E22" s="224"/>
      <c r="F22" s="224"/>
    </row>
    <row r="23" spans="1:6" ht="18.75" x14ac:dyDescent="0.3">
      <c r="A23" s="474"/>
      <c r="B23" s="464" t="s">
        <v>22</v>
      </c>
      <c r="C23" s="452" t="s">
        <v>492</v>
      </c>
      <c r="D23" s="298"/>
      <c r="E23" s="224">
        <v>-264004</v>
      </c>
      <c r="F23" s="224">
        <v>0</v>
      </c>
    </row>
    <row r="24" spans="1:6" ht="18.75" x14ac:dyDescent="0.3">
      <c r="A24" s="474"/>
      <c r="B24" s="464" t="s">
        <v>23</v>
      </c>
      <c r="C24" s="451" t="s">
        <v>205</v>
      </c>
      <c r="D24" s="298"/>
      <c r="E24" s="224">
        <v>-1546341</v>
      </c>
      <c r="F24" s="224">
        <v>-261992</v>
      </c>
    </row>
    <row r="25" spans="1:6" ht="18.75" x14ac:dyDescent="0.3">
      <c r="A25" s="474"/>
      <c r="B25" s="464" t="s">
        <v>24</v>
      </c>
      <c r="C25" s="451" t="s">
        <v>25</v>
      </c>
      <c r="D25" s="298"/>
      <c r="E25" s="224">
        <v>1453974</v>
      </c>
      <c r="F25" s="224">
        <v>-6980668</v>
      </c>
    </row>
    <row r="26" spans="1:6" ht="18.75" x14ac:dyDescent="0.3">
      <c r="A26" s="474"/>
      <c r="B26" s="464" t="s">
        <v>26</v>
      </c>
      <c r="C26" s="451" t="s">
        <v>493</v>
      </c>
      <c r="D26" s="298"/>
      <c r="E26" s="224">
        <v>560994</v>
      </c>
      <c r="F26" s="224">
        <v>-330423</v>
      </c>
    </row>
    <row r="27" spans="1:6" ht="18.75" x14ac:dyDescent="0.3">
      <c r="A27" s="474"/>
      <c r="B27" s="464" t="s">
        <v>27</v>
      </c>
      <c r="C27" s="451" t="s">
        <v>202</v>
      </c>
      <c r="D27" s="298"/>
      <c r="E27" s="224">
        <v>4658</v>
      </c>
      <c r="F27" s="224">
        <v>120306</v>
      </c>
    </row>
    <row r="28" spans="1:6" ht="18.75" x14ac:dyDescent="0.3">
      <c r="A28" s="474"/>
      <c r="B28" s="464" t="s">
        <v>28</v>
      </c>
      <c r="C28" s="451" t="s">
        <v>29</v>
      </c>
      <c r="D28" s="298"/>
      <c r="E28" s="224">
        <v>10187836</v>
      </c>
      <c r="F28" s="224">
        <v>7028299</v>
      </c>
    </row>
    <row r="29" spans="1:6" ht="18.75" x14ac:dyDescent="0.3">
      <c r="A29" s="474"/>
      <c r="B29" s="464" t="s">
        <v>30</v>
      </c>
      <c r="C29" s="451" t="s">
        <v>494</v>
      </c>
      <c r="D29" s="298"/>
      <c r="E29" s="224">
        <v>0</v>
      </c>
      <c r="F29" s="224">
        <v>0</v>
      </c>
    </row>
    <row r="30" spans="1:6" ht="18.75" x14ac:dyDescent="0.3">
      <c r="A30" s="474"/>
      <c r="B30" s="464" t="s">
        <v>32</v>
      </c>
      <c r="C30" s="451" t="s">
        <v>31</v>
      </c>
      <c r="D30" s="298"/>
      <c r="E30" s="224">
        <v>-7067642</v>
      </c>
      <c r="F30" s="224">
        <v>570109</v>
      </c>
    </row>
    <row r="31" spans="1:6" ht="18.75" x14ac:dyDescent="0.3">
      <c r="A31" s="474"/>
      <c r="B31" s="464" t="s">
        <v>34</v>
      </c>
      <c r="C31" s="451" t="s">
        <v>33</v>
      </c>
      <c r="D31" s="298"/>
      <c r="E31" s="224">
        <v>0</v>
      </c>
      <c r="F31" s="224">
        <v>0</v>
      </c>
    </row>
    <row r="32" spans="1:6" ht="18.75" x14ac:dyDescent="0.3">
      <c r="A32" s="474"/>
      <c r="B32" s="464" t="s">
        <v>226</v>
      </c>
      <c r="C32" s="451" t="s">
        <v>35</v>
      </c>
      <c r="D32" s="227"/>
      <c r="E32" s="224">
        <v>-21357</v>
      </c>
      <c r="F32" s="224">
        <v>982419</v>
      </c>
    </row>
    <row r="33" spans="1:6" ht="12.75" customHeight="1" x14ac:dyDescent="0.3">
      <c r="A33" s="474"/>
      <c r="B33" s="463"/>
      <c r="C33" s="453"/>
      <c r="D33" s="299"/>
      <c r="E33" s="226"/>
      <c r="F33" s="226"/>
    </row>
    <row r="34" spans="1:6" ht="18.75" x14ac:dyDescent="0.3">
      <c r="A34" s="474"/>
      <c r="B34" s="461" t="s">
        <v>36</v>
      </c>
      <c r="C34" s="449" t="s">
        <v>495</v>
      </c>
      <c r="D34" s="298"/>
      <c r="E34" s="225">
        <v>2703296</v>
      </c>
      <c r="F34" s="225">
        <v>-357756</v>
      </c>
    </row>
    <row r="35" spans="1:6" ht="12.75" customHeight="1" x14ac:dyDescent="0.3">
      <c r="A35" s="474"/>
      <c r="B35" s="463"/>
      <c r="C35" s="453"/>
      <c r="D35" s="299"/>
      <c r="E35" s="226"/>
      <c r="F35" s="226"/>
    </row>
    <row r="36" spans="1:6" ht="18.75" x14ac:dyDescent="0.3">
      <c r="A36" s="474"/>
      <c r="B36" s="461" t="s">
        <v>37</v>
      </c>
      <c r="C36" s="448" t="s">
        <v>496</v>
      </c>
      <c r="D36" s="299"/>
      <c r="E36" s="226"/>
      <c r="F36" s="226"/>
    </row>
    <row r="37" spans="1:6" ht="12.75" customHeight="1" x14ac:dyDescent="0.3">
      <c r="A37" s="474"/>
      <c r="B37" s="465"/>
      <c r="C37" s="453"/>
      <c r="D37" s="299"/>
      <c r="E37" s="226"/>
      <c r="F37" s="226"/>
    </row>
    <row r="38" spans="1:6" ht="18.75" x14ac:dyDescent="0.3">
      <c r="A38" s="474"/>
      <c r="B38" s="461" t="s">
        <v>38</v>
      </c>
      <c r="C38" s="449" t="s">
        <v>497</v>
      </c>
      <c r="D38" s="298"/>
      <c r="E38" s="225">
        <v>-1344545</v>
      </c>
      <c r="F38" s="225">
        <v>441209</v>
      </c>
    </row>
    <row r="39" spans="1:6" ht="12.75" customHeight="1" x14ac:dyDescent="0.3">
      <c r="A39" s="474"/>
      <c r="B39" s="465"/>
      <c r="C39" s="450"/>
      <c r="D39" s="299"/>
      <c r="E39" s="226"/>
      <c r="F39" s="226"/>
    </row>
    <row r="40" spans="1:6" ht="18.75" x14ac:dyDescent="0.3">
      <c r="A40" s="474"/>
      <c r="B40" s="466" t="s">
        <v>39</v>
      </c>
      <c r="C40" s="454" t="s">
        <v>498</v>
      </c>
      <c r="D40" s="227"/>
      <c r="E40" s="224">
        <v>0</v>
      </c>
      <c r="F40" s="224">
        <v>0</v>
      </c>
    </row>
    <row r="41" spans="1:6" ht="18.75" x14ac:dyDescent="0.3">
      <c r="A41" s="474"/>
      <c r="B41" s="466" t="s">
        <v>40</v>
      </c>
      <c r="C41" s="454" t="s">
        <v>499</v>
      </c>
      <c r="D41" s="227"/>
      <c r="E41" s="224">
        <v>0</v>
      </c>
      <c r="F41" s="224">
        <v>0</v>
      </c>
    </row>
    <row r="42" spans="1:6" ht="18.75" x14ac:dyDescent="0.3">
      <c r="A42" s="474"/>
      <c r="B42" s="466" t="s">
        <v>41</v>
      </c>
      <c r="C42" s="454" t="s">
        <v>500</v>
      </c>
      <c r="D42" s="298"/>
      <c r="E42" s="224">
        <v>-76098</v>
      </c>
      <c r="F42" s="224">
        <v>-110129</v>
      </c>
    </row>
    <row r="43" spans="1:6" ht="18.75" x14ac:dyDescent="0.3">
      <c r="A43" s="474"/>
      <c r="B43" s="466" t="s">
        <v>42</v>
      </c>
      <c r="C43" s="454" t="s">
        <v>43</v>
      </c>
      <c r="D43" s="298"/>
      <c r="E43" s="224">
        <v>619</v>
      </c>
      <c r="F43" s="224">
        <v>2310</v>
      </c>
    </row>
    <row r="44" spans="1:6" ht="18.75" x14ac:dyDescent="0.3">
      <c r="A44" s="474"/>
      <c r="B44" s="466" t="s">
        <v>44</v>
      </c>
      <c r="C44" s="454" t="s">
        <v>501</v>
      </c>
      <c r="D44" s="298"/>
      <c r="E44" s="224">
        <v>-9617632</v>
      </c>
      <c r="F44" s="224">
        <v>-3788626</v>
      </c>
    </row>
    <row r="45" spans="1:6" ht="18.75" x14ac:dyDescent="0.3">
      <c r="A45" s="474"/>
      <c r="B45" s="466" t="s">
        <v>45</v>
      </c>
      <c r="C45" s="454" t="s">
        <v>502</v>
      </c>
      <c r="D45" s="298"/>
      <c r="E45" s="224">
        <v>8148566</v>
      </c>
      <c r="F45" s="224">
        <v>4087654</v>
      </c>
    </row>
    <row r="46" spans="1:6" ht="18.75" x14ac:dyDescent="0.3">
      <c r="A46" s="474"/>
      <c r="B46" s="466" t="s">
        <v>46</v>
      </c>
      <c r="C46" s="454" t="s">
        <v>503</v>
      </c>
      <c r="D46" s="298"/>
      <c r="E46" s="224">
        <v>0</v>
      </c>
      <c r="F46" s="224">
        <v>0</v>
      </c>
    </row>
    <row r="47" spans="1:6" ht="18.75" x14ac:dyDescent="0.3">
      <c r="A47" s="474"/>
      <c r="B47" s="466" t="s">
        <v>47</v>
      </c>
      <c r="C47" s="454" t="s">
        <v>504</v>
      </c>
      <c r="D47" s="298"/>
      <c r="E47" s="224">
        <v>200000</v>
      </c>
      <c r="F47" s="224">
        <v>250000</v>
      </c>
    </row>
    <row r="48" spans="1:6" ht="18.75" x14ac:dyDescent="0.3">
      <c r="A48" s="474"/>
      <c r="B48" s="466" t="s">
        <v>48</v>
      </c>
      <c r="C48" s="454" t="s">
        <v>20</v>
      </c>
      <c r="D48" s="227"/>
      <c r="E48" s="224">
        <v>0</v>
      </c>
      <c r="F48" s="224">
        <v>0</v>
      </c>
    </row>
    <row r="49" spans="1:6" ht="12.75" customHeight="1" x14ac:dyDescent="0.3">
      <c r="A49" s="474"/>
      <c r="B49" s="465"/>
      <c r="C49" s="450"/>
      <c r="D49" s="298"/>
      <c r="E49" s="224"/>
      <c r="F49" s="224"/>
    </row>
    <row r="50" spans="1:6" ht="18.75" x14ac:dyDescent="0.3">
      <c r="A50" s="474"/>
      <c r="B50" s="461" t="s">
        <v>49</v>
      </c>
      <c r="C50" s="448" t="s">
        <v>505</v>
      </c>
      <c r="D50" s="298"/>
      <c r="E50" s="224"/>
      <c r="F50" s="224"/>
    </row>
    <row r="51" spans="1:6" ht="12.75" customHeight="1" x14ac:dyDescent="0.3">
      <c r="A51" s="474"/>
      <c r="B51" s="465"/>
      <c r="C51" s="450"/>
      <c r="D51" s="298"/>
      <c r="E51" s="224"/>
      <c r="F51" s="224"/>
    </row>
    <row r="52" spans="1:6" ht="18.75" x14ac:dyDescent="0.3">
      <c r="A52" s="474"/>
      <c r="B52" s="461" t="s">
        <v>50</v>
      </c>
      <c r="C52" s="449" t="s">
        <v>51</v>
      </c>
      <c r="D52" s="298"/>
      <c r="E52" s="225">
        <v>-82730</v>
      </c>
      <c r="F52" s="225">
        <v>53</v>
      </c>
    </row>
    <row r="53" spans="1:6" ht="12.75" customHeight="1" x14ac:dyDescent="0.3">
      <c r="A53" s="474"/>
      <c r="B53" s="463"/>
      <c r="C53" s="450"/>
      <c r="D53" s="298"/>
      <c r="E53" s="224"/>
      <c r="F53" s="224"/>
    </row>
    <row r="54" spans="1:6" ht="18.75" x14ac:dyDescent="0.3">
      <c r="A54" s="474"/>
      <c r="B54" s="466" t="s">
        <v>52</v>
      </c>
      <c r="C54" s="451" t="s">
        <v>53</v>
      </c>
      <c r="D54" s="298"/>
      <c r="E54" s="224">
        <v>0</v>
      </c>
      <c r="F54" s="224">
        <v>0</v>
      </c>
    </row>
    <row r="55" spans="1:6" ht="18.75" x14ac:dyDescent="0.3">
      <c r="A55" s="474"/>
      <c r="B55" s="466" t="s">
        <v>54</v>
      </c>
      <c r="C55" s="451" t="s">
        <v>55</v>
      </c>
      <c r="D55" s="298"/>
      <c r="E55" s="224">
        <v>0</v>
      </c>
      <c r="F55" s="224">
        <v>0</v>
      </c>
    </row>
    <row r="56" spans="1:6" ht="18.75" x14ac:dyDescent="0.3">
      <c r="A56" s="474"/>
      <c r="B56" s="466" t="s">
        <v>56</v>
      </c>
      <c r="C56" s="451" t="s">
        <v>506</v>
      </c>
      <c r="D56" s="298"/>
      <c r="E56" s="224">
        <v>0</v>
      </c>
      <c r="F56" s="224">
        <v>0</v>
      </c>
    </row>
    <row r="57" spans="1:6" ht="18.75" x14ac:dyDescent="0.3">
      <c r="A57" s="474"/>
      <c r="B57" s="466" t="s">
        <v>57</v>
      </c>
      <c r="C57" s="451" t="s">
        <v>507</v>
      </c>
      <c r="D57" s="298"/>
      <c r="E57" s="224">
        <v>0</v>
      </c>
      <c r="F57" s="224">
        <v>0</v>
      </c>
    </row>
    <row r="58" spans="1:6" ht="18.75" x14ac:dyDescent="0.3">
      <c r="A58" s="474"/>
      <c r="B58" s="466" t="s">
        <v>58</v>
      </c>
      <c r="C58" s="451" t="s">
        <v>611</v>
      </c>
      <c r="D58" s="298"/>
      <c r="E58" s="224">
        <v>-82866</v>
      </c>
      <c r="F58" s="224">
        <v>0</v>
      </c>
    </row>
    <row r="59" spans="1:6" ht="18.75" x14ac:dyDescent="0.3">
      <c r="A59" s="474"/>
      <c r="B59" s="466" t="s">
        <v>59</v>
      </c>
      <c r="C59" s="451" t="s">
        <v>20</v>
      </c>
      <c r="D59" s="298"/>
      <c r="E59" s="224">
        <v>136</v>
      </c>
      <c r="F59" s="224">
        <v>53</v>
      </c>
    </row>
    <row r="60" spans="1:6" ht="12.75" customHeight="1" x14ac:dyDescent="0.3">
      <c r="A60" s="474"/>
      <c r="B60" s="467"/>
      <c r="C60" s="451"/>
      <c r="D60" s="298"/>
      <c r="E60" s="224"/>
      <c r="F60" s="224"/>
    </row>
    <row r="61" spans="1:6" ht="18.75" customHeight="1" x14ac:dyDescent="0.3">
      <c r="A61" s="474"/>
      <c r="B61" s="461" t="s">
        <v>60</v>
      </c>
      <c r="C61" s="448" t="s">
        <v>508</v>
      </c>
      <c r="D61" s="227"/>
      <c r="E61" s="225">
        <v>646417</v>
      </c>
      <c r="F61" s="225">
        <v>3408137</v>
      </c>
    </row>
    <row r="62" spans="1:6" ht="12.75" customHeight="1" x14ac:dyDescent="0.3">
      <c r="A62" s="474"/>
      <c r="B62" s="468"/>
      <c r="C62" s="455"/>
      <c r="D62" s="299"/>
      <c r="E62" s="226"/>
      <c r="F62" s="226"/>
    </row>
    <row r="63" spans="1:6" ht="18.75" x14ac:dyDescent="0.3">
      <c r="A63" s="474"/>
      <c r="B63" s="461" t="s">
        <v>61</v>
      </c>
      <c r="C63" s="456" t="s">
        <v>509</v>
      </c>
      <c r="D63" s="298"/>
      <c r="E63" s="225">
        <v>1922438</v>
      </c>
      <c r="F63" s="225">
        <v>3491643</v>
      </c>
    </row>
    <row r="64" spans="1:6" ht="12.75" customHeight="1" x14ac:dyDescent="0.3">
      <c r="A64" s="474"/>
      <c r="B64" s="469"/>
      <c r="C64" s="448"/>
      <c r="D64" s="298"/>
      <c r="E64" s="224"/>
      <c r="F64" s="224"/>
    </row>
    <row r="65" spans="1:6" ht="18.75" x14ac:dyDescent="0.3">
      <c r="A65" s="474"/>
      <c r="B65" s="461" t="s">
        <v>62</v>
      </c>
      <c r="C65" s="448" t="s">
        <v>370</v>
      </c>
      <c r="D65" s="227"/>
      <c r="E65" s="225">
        <v>6148791</v>
      </c>
      <c r="F65" s="225">
        <v>2606712</v>
      </c>
    </row>
    <row r="66" spans="1:6" ht="12.75" customHeight="1" x14ac:dyDescent="0.3">
      <c r="A66" s="474"/>
      <c r="B66" s="461"/>
      <c r="C66" s="457"/>
      <c r="D66" s="298"/>
      <c r="E66" s="224"/>
      <c r="F66" s="224"/>
    </row>
    <row r="67" spans="1:6" ht="18.75" x14ac:dyDescent="0.3">
      <c r="A67" s="474"/>
      <c r="B67" s="470" t="s">
        <v>63</v>
      </c>
      <c r="C67" s="458" t="s">
        <v>64</v>
      </c>
      <c r="D67" s="228" t="s">
        <v>343</v>
      </c>
      <c r="E67" s="229">
        <v>8071229</v>
      </c>
      <c r="F67" s="229">
        <v>6098355</v>
      </c>
    </row>
    <row r="68" spans="1:6" ht="18.75" x14ac:dyDescent="0.3">
      <c r="A68" s="22"/>
      <c r="B68" s="471"/>
      <c r="C68" s="459"/>
      <c r="D68" s="25"/>
      <c r="E68" s="26"/>
      <c r="F68" s="26"/>
    </row>
    <row r="69" spans="1:6" ht="15.75" x14ac:dyDescent="0.25">
      <c r="C69" s="16"/>
      <c r="D69" s="27"/>
      <c r="E69" s="35"/>
      <c r="F69" s="35"/>
    </row>
    <row r="70" spans="1:6" x14ac:dyDescent="0.2">
      <c r="C70" s="16"/>
    </row>
    <row r="71" spans="1:6" x14ac:dyDescent="0.2">
      <c r="C71" s="16"/>
      <c r="E71" s="35">
        <f>+E9-SUM(E11:E19)</f>
        <v>0</v>
      </c>
      <c r="F71" s="35">
        <f>+F9-SUM(F11:F19)</f>
        <v>0</v>
      </c>
    </row>
    <row r="72" spans="1:6" x14ac:dyDescent="0.2">
      <c r="E72" s="35">
        <f>+E21-SUM(E23:E32)</f>
        <v>0</v>
      </c>
      <c r="F72" s="35">
        <f>+F21-SUM(F23:F32)</f>
        <v>0</v>
      </c>
    </row>
    <row r="73" spans="1:6" x14ac:dyDescent="0.2">
      <c r="E73" s="35">
        <f>+E34-(+E9+E21)</f>
        <v>0</v>
      </c>
      <c r="F73" s="35">
        <f>+F34-(+F9+F21)</f>
        <v>0</v>
      </c>
    </row>
    <row r="74" spans="1:6" x14ac:dyDescent="0.2">
      <c r="E74" s="35">
        <f>+E38-SUM(E40:E48)</f>
        <v>0</v>
      </c>
      <c r="F74" s="35">
        <f>+F38-SUM(F40:F48)</f>
        <v>0</v>
      </c>
    </row>
    <row r="75" spans="1:6" x14ac:dyDescent="0.2">
      <c r="E75" s="35">
        <f>+E52-SUM(E54:E59)</f>
        <v>0</v>
      </c>
      <c r="F75" s="35">
        <f>+F52-SUM(F54:F59)</f>
        <v>0</v>
      </c>
    </row>
    <row r="76" spans="1:6" x14ac:dyDescent="0.2">
      <c r="E76" s="35">
        <f>+E63-(+E34+E38+E52+E61)</f>
        <v>0</v>
      </c>
      <c r="F76" s="35">
        <f>+F63-(+F34+F38+F52+F61)</f>
        <v>0</v>
      </c>
    </row>
    <row r="77" spans="1:6" x14ac:dyDescent="0.2">
      <c r="E77" s="35">
        <f>+E67-(+E63+E65)</f>
        <v>0</v>
      </c>
      <c r="F77" s="35">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2"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77" customWidth="1"/>
    <col min="2" max="2" width="6.28515625" style="249" customWidth="1"/>
    <col min="3" max="3" width="109" style="252" customWidth="1"/>
    <col min="4" max="4" width="42.28515625" style="277" customWidth="1"/>
    <col min="5" max="5" width="36.140625" style="277" hidden="1" customWidth="1"/>
    <col min="6" max="16384" width="9.140625" style="247"/>
  </cols>
  <sheetData>
    <row r="1" spans="1:5" ht="12.75" customHeight="1" x14ac:dyDescent="0.25">
      <c r="A1" s="243"/>
      <c r="B1" s="244"/>
      <c r="C1" s="245"/>
      <c r="D1" s="495"/>
      <c r="E1" s="246"/>
    </row>
    <row r="2" spans="1:5" ht="18" customHeight="1" x14ac:dyDescent="0.25">
      <c r="A2" s="248"/>
      <c r="C2" s="250" t="s">
        <v>366</v>
      </c>
      <c r="D2" s="496" t="s">
        <v>358</v>
      </c>
      <c r="E2" s="481"/>
    </row>
    <row r="3" spans="1:5" ht="18" customHeight="1" x14ac:dyDescent="0.25">
      <c r="A3" s="248"/>
      <c r="C3" s="251" t="s">
        <v>245</v>
      </c>
      <c r="D3" s="497"/>
      <c r="E3" s="482"/>
    </row>
    <row r="4" spans="1:5" ht="15.75" x14ac:dyDescent="0.25">
      <c r="A4" s="248"/>
      <c r="C4" s="480"/>
      <c r="D4" s="253" t="s">
        <v>0</v>
      </c>
      <c r="E4" s="483" t="s">
        <v>1</v>
      </c>
    </row>
    <row r="5" spans="1:5" ht="15.75" x14ac:dyDescent="0.25">
      <c r="A5" s="248"/>
      <c r="C5" s="480"/>
      <c r="D5" s="254" t="s">
        <v>305</v>
      </c>
      <c r="E5" s="484" t="s">
        <v>305</v>
      </c>
    </row>
    <row r="6" spans="1:5" ht="15.75" x14ac:dyDescent="0.25">
      <c r="A6" s="255"/>
      <c r="B6" s="256"/>
      <c r="C6" s="257"/>
      <c r="D6" s="258" t="s">
        <v>512</v>
      </c>
      <c r="E6" s="485" t="s">
        <v>375</v>
      </c>
    </row>
    <row r="7" spans="1:5" ht="18" customHeight="1" x14ac:dyDescent="0.25">
      <c r="A7" s="248"/>
      <c r="C7" s="259"/>
      <c r="D7" s="260"/>
      <c r="E7" s="486"/>
    </row>
    <row r="8" spans="1:5" ht="18" customHeight="1" x14ac:dyDescent="0.25">
      <c r="A8" s="248"/>
      <c r="B8" s="249" t="s">
        <v>246</v>
      </c>
      <c r="C8" s="261" t="s">
        <v>326</v>
      </c>
      <c r="D8" s="262"/>
      <c r="E8" s="487"/>
    </row>
    <row r="9" spans="1:5" ht="18" customHeight="1" x14ac:dyDescent="0.25">
      <c r="A9" s="248"/>
      <c r="C9" s="261"/>
      <c r="D9" s="262"/>
      <c r="E9" s="487"/>
    </row>
    <row r="10" spans="1:5" ht="18" customHeight="1" x14ac:dyDescent="0.25">
      <c r="A10" s="248"/>
      <c r="B10" s="263" t="s">
        <v>4</v>
      </c>
      <c r="C10" s="264" t="s">
        <v>247</v>
      </c>
      <c r="D10" s="265">
        <f>+kz!F51</f>
        <v>250280</v>
      </c>
      <c r="E10" s="488">
        <v>457642</v>
      </c>
    </row>
    <row r="11" spans="1:5" ht="18" customHeight="1" x14ac:dyDescent="0.25">
      <c r="A11" s="248"/>
      <c r="B11" s="263" t="s">
        <v>21</v>
      </c>
      <c r="C11" s="264" t="s">
        <v>248</v>
      </c>
      <c r="D11" s="266">
        <f>-kz!F52</f>
        <v>-49674</v>
      </c>
      <c r="E11" s="489">
        <v>-82282</v>
      </c>
    </row>
    <row r="12" spans="1:5" ht="18" customHeight="1" x14ac:dyDescent="0.25">
      <c r="A12" s="248"/>
      <c r="B12" s="263" t="s">
        <v>22</v>
      </c>
      <c r="C12" s="264" t="s">
        <v>249</v>
      </c>
      <c r="D12" s="266">
        <f>-kz!F53</f>
        <v>0</v>
      </c>
      <c r="E12" s="489">
        <v>-60525</v>
      </c>
    </row>
    <row r="13" spans="1:5" ht="18" customHeight="1" x14ac:dyDescent="0.25">
      <c r="A13" s="248"/>
      <c r="B13" s="263" t="s">
        <v>23</v>
      </c>
      <c r="C13" s="264" t="s">
        <v>250</v>
      </c>
      <c r="D13" s="266">
        <v>0</v>
      </c>
      <c r="E13" s="489">
        <v>0</v>
      </c>
    </row>
    <row r="14" spans="1:5" ht="18" customHeight="1" x14ac:dyDescent="0.25">
      <c r="A14" s="248"/>
      <c r="B14" s="263" t="s">
        <v>24</v>
      </c>
      <c r="C14" s="264" t="s">
        <v>327</v>
      </c>
      <c r="D14" s="266">
        <f>-kz!F54+kz!F55</f>
        <v>-49674</v>
      </c>
      <c r="E14" s="489">
        <v>-21757</v>
      </c>
    </row>
    <row r="15" spans="1:5" ht="18" customHeight="1" x14ac:dyDescent="0.25">
      <c r="A15" s="248"/>
      <c r="B15" s="267"/>
      <c r="C15" s="264"/>
      <c r="D15" s="268"/>
      <c r="E15" s="490"/>
    </row>
    <row r="16" spans="1:5" ht="18" customHeight="1" x14ac:dyDescent="0.25">
      <c r="A16" s="248"/>
      <c r="B16" s="249" t="s">
        <v>3</v>
      </c>
      <c r="C16" s="269" t="s">
        <v>251</v>
      </c>
      <c r="D16" s="295">
        <f>SUM(D10:D11)</f>
        <v>200606</v>
      </c>
      <c r="E16" s="491">
        <f>SUM(E10:E11)</f>
        <v>375360</v>
      </c>
    </row>
    <row r="17" spans="1:5" ht="18" customHeight="1" x14ac:dyDescent="0.25">
      <c r="A17" s="248"/>
      <c r="C17" s="261"/>
      <c r="D17" s="268"/>
      <c r="E17" s="490"/>
    </row>
    <row r="18" spans="1:5" ht="18" customHeight="1" x14ac:dyDescent="0.25">
      <c r="A18" s="248"/>
      <c r="B18" s="263" t="s">
        <v>65</v>
      </c>
      <c r="C18" s="264" t="s">
        <v>252</v>
      </c>
      <c r="D18" s="266">
        <v>0</v>
      </c>
      <c r="E18" s="489">
        <v>0</v>
      </c>
    </row>
    <row r="19" spans="1:5" ht="18" customHeight="1" x14ac:dyDescent="0.25">
      <c r="A19" s="248"/>
      <c r="B19" s="263" t="s">
        <v>66</v>
      </c>
      <c r="C19" s="264" t="s">
        <v>510</v>
      </c>
      <c r="D19" s="266">
        <f>-ROUND((+(+D16-D14)*5%),0)*0</f>
        <v>0</v>
      </c>
      <c r="E19" s="489">
        <v>-19856</v>
      </c>
    </row>
    <row r="20" spans="1:5" ht="18" customHeight="1" x14ac:dyDescent="0.25">
      <c r="A20" s="248"/>
      <c r="B20" s="263" t="s">
        <v>67</v>
      </c>
      <c r="C20" s="270" t="s">
        <v>511</v>
      </c>
      <c r="D20" s="266">
        <v>0</v>
      </c>
      <c r="E20" s="489">
        <f>-E14*0</f>
        <v>0</v>
      </c>
    </row>
    <row r="21" spans="1:5" ht="18" customHeight="1" x14ac:dyDescent="0.25">
      <c r="A21" s="248"/>
      <c r="C21" s="271"/>
      <c r="D21" s="262"/>
      <c r="E21" s="490"/>
    </row>
    <row r="22" spans="1:5" ht="18" customHeight="1" x14ac:dyDescent="0.25">
      <c r="A22" s="248"/>
      <c r="B22" s="249" t="s">
        <v>37</v>
      </c>
      <c r="C22" s="261" t="s">
        <v>253</v>
      </c>
      <c r="D22" s="498">
        <f>SUM(D16:D20)*0</f>
        <v>0</v>
      </c>
      <c r="E22" s="491">
        <f>SUM(E16:E20)</f>
        <v>355504</v>
      </c>
    </row>
    <row r="23" spans="1:5" ht="18" customHeight="1" x14ac:dyDescent="0.25">
      <c r="A23" s="248"/>
      <c r="C23" s="261"/>
      <c r="D23" s="268"/>
      <c r="E23" s="490"/>
    </row>
    <row r="24" spans="1:5" ht="18" customHeight="1" x14ac:dyDescent="0.25">
      <c r="A24" s="248"/>
      <c r="B24" s="263" t="s">
        <v>254</v>
      </c>
      <c r="C24" s="264" t="s">
        <v>255</v>
      </c>
      <c r="D24" s="266">
        <v>0</v>
      </c>
      <c r="E24" s="489">
        <v>0</v>
      </c>
    </row>
    <row r="25" spans="1:5" ht="18" customHeight="1" x14ac:dyDescent="0.25">
      <c r="A25" s="248"/>
      <c r="B25" s="263" t="s">
        <v>256</v>
      </c>
      <c r="C25" s="264" t="s">
        <v>257</v>
      </c>
      <c r="D25" s="266">
        <v>0</v>
      </c>
      <c r="E25" s="489">
        <v>0</v>
      </c>
    </row>
    <row r="26" spans="1:5" ht="18" customHeight="1" x14ac:dyDescent="0.25">
      <c r="A26" s="248"/>
      <c r="B26" s="263" t="s">
        <v>258</v>
      </c>
      <c r="C26" s="264" t="s">
        <v>259</v>
      </c>
      <c r="D26" s="266">
        <v>0</v>
      </c>
      <c r="E26" s="489">
        <v>0</v>
      </c>
    </row>
    <row r="27" spans="1:5" ht="18" customHeight="1" x14ac:dyDescent="0.25">
      <c r="A27" s="248"/>
      <c r="B27" s="263" t="s">
        <v>260</v>
      </c>
      <c r="C27" s="264" t="s">
        <v>261</v>
      </c>
      <c r="D27" s="266">
        <v>0</v>
      </c>
      <c r="E27" s="489">
        <v>0</v>
      </c>
    </row>
    <row r="28" spans="1:5" ht="18" customHeight="1" x14ac:dyDescent="0.25">
      <c r="A28" s="248"/>
      <c r="B28" s="263" t="s">
        <v>262</v>
      </c>
      <c r="C28" s="264" t="s">
        <v>263</v>
      </c>
      <c r="D28" s="266">
        <v>0</v>
      </c>
      <c r="E28" s="489">
        <v>0</v>
      </c>
    </row>
    <row r="29" spans="1:5" ht="18" customHeight="1" x14ac:dyDescent="0.25">
      <c r="A29" s="248"/>
      <c r="B29" s="263" t="s">
        <v>264</v>
      </c>
      <c r="C29" s="264" t="s">
        <v>265</v>
      </c>
      <c r="D29" s="266">
        <v>0</v>
      </c>
      <c r="E29" s="489">
        <v>0</v>
      </c>
    </row>
    <row r="30" spans="1:5" ht="18" customHeight="1" x14ac:dyDescent="0.25">
      <c r="A30" s="248"/>
      <c r="B30" s="263" t="s">
        <v>266</v>
      </c>
      <c r="C30" s="264" t="s">
        <v>267</v>
      </c>
      <c r="D30" s="266">
        <v>0</v>
      </c>
      <c r="E30" s="489">
        <v>0</v>
      </c>
    </row>
    <row r="31" spans="1:5" ht="18" customHeight="1" x14ac:dyDescent="0.25">
      <c r="A31" s="248"/>
      <c r="B31" s="263" t="s">
        <v>268</v>
      </c>
      <c r="C31" s="264" t="s">
        <v>269</v>
      </c>
      <c r="D31" s="266">
        <v>0</v>
      </c>
      <c r="E31" s="489">
        <v>0</v>
      </c>
    </row>
    <row r="32" spans="1:5" ht="18" customHeight="1" x14ac:dyDescent="0.25">
      <c r="A32" s="248"/>
      <c r="B32" s="263" t="s">
        <v>270</v>
      </c>
      <c r="C32" s="264" t="s">
        <v>271</v>
      </c>
      <c r="D32" s="266">
        <v>0</v>
      </c>
      <c r="E32" s="489">
        <v>0</v>
      </c>
    </row>
    <row r="33" spans="1:5" ht="18" customHeight="1" x14ac:dyDescent="0.25">
      <c r="A33" s="248"/>
      <c r="B33" s="263" t="s">
        <v>272</v>
      </c>
      <c r="C33" s="264" t="s">
        <v>257</v>
      </c>
      <c r="D33" s="266">
        <v>0</v>
      </c>
      <c r="E33" s="489">
        <v>0</v>
      </c>
    </row>
    <row r="34" spans="1:5" ht="18" customHeight="1" x14ac:dyDescent="0.25">
      <c r="A34" s="248"/>
      <c r="B34" s="263" t="s">
        <v>273</v>
      </c>
      <c r="C34" s="264" t="s">
        <v>259</v>
      </c>
      <c r="D34" s="266">
        <v>0</v>
      </c>
      <c r="E34" s="489">
        <v>0</v>
      </c>
    </row>
    <row r="35" spans="1:5" ht="18" customHeight="1" x14ac:dyDescent="0.25">
      <c r="A35" s="248"/>
      <c r="B35" s="263" t="s">
        <v>274</v>
      </c>
      <c r="C35" s="264" t="s">
        <v>261</v>
      </c>
      <c r="D35" s="266">
        <v>0</v>
      </c>
      <c r="E35" s="489">
        <v>0</v>
      </c>
    </row>
    <row r="36" spans="1:5" ht="18" customHeight="1" x14ac:dyDescent="0.25">
      <c r="A36" s="248"/>
      <c r="B36" s="263" t="s">
        <v>275</v>
      </c>
      <c r="C36" s="264" t="s">
        <v>263</v>
      </c>
      <c r="D36" s="266">
        <v>0</v>
      </c>
      <c r="E36" s="489">
        <v>0</v>
      </c>
    </row>
    <row r="37" spans="1:5" ht="18" customHeight="1" x14ac:dyDescent="0.25">
      <c r="A37" s="248"/>
      <c r="B37" s="263" t="s">
        <v>276</v>
      </c>
      <c r="C37" s="264" t="s">
        <v>265</v>
      </c>
      <c r="D37" s="266">
        <v>0</v>
      </c>
      <c r="E37" s="489">
        <v>0</v>
      </c>
    </row>
    <row r="38" spans="1:5" ht="18" customHeight="1" x14ac:dyDescent="0.25">
      <c r="A38" s="248"/>
      <c r="B38" s="263" t="s">
        <v>277</v>
      </c>
      <c r="C38" s="264" t="s">
        <v>279</v>
      </c>
      <c r="D38" s="266">
        <v>0</v>
      </c>
      <c r="E38" s="489">
        <v>0</v>
      </c>
    </row>
    <row r="39" spans="1:5" ht="18" customHeight="1" x14ac:dyDescent="0.25">
      <c r="A39" s="248"/>
      <c r="B39" s="263" t="s">
        <v>278</v>
      </c>
      <c r="C39" s="264" t="s">
        <v>281</v>
      </c>
      <c r="D39" s="266">
        <v>0</v>
      </c>
      <c r="E39" s="489">
        <f>+E22</f>
        <v>355504</v>
      </c>
    </row>
    <row r="40" spans="1:5" ht="18" customHeight="1" x14ac:dyDescent="0.25">
      <c r="A40" s="248"/>
      <c r="B40" s="263" t="s">
        <v>280</v>
      </c>
      <c r="C40" s="264" t="s">
        <v>283</v>
      </c>
      <c r="D40" s="266">
        <v>0</v>
      </c>
      <c r="E40" s="489">
        <v>0</v>
      </c>
    </row>
    <row r="41" spans="1:5" ht="18" customHeight="1" x14ac:dyDescent="0.25">
      <c r="A41" s="248"/>
      <c r="B41" s="263" t="s">
        <v>282</v>
      </c>
      <c r="C41" s="270" t="s">
        <v>284</v>
      </c>
      <c r="D41" s="266">
        <v>0</v>
      </c>
      <c r="E41" s="489">
        <v>0</v>
      </c>
    </row>
    <row r="42" spans="1:5" ht="18" customHeight="1" x14ac:dyDescent="0.25">
      <c r="A42" s="248"/>
      <c r="C42" s="270"/>
      <c r="D42" s="262"/>
      <c r="E42" s="487"/>
    </row>
    <row r="43" spans="1:5" ht="18" customHeight="1" x14ac:dyDescent="0.25">
      <c r="A43" s="248"/>
      <c r="B43" s="249" t="s">
        <v>38</v>
      </c>
      <c r="C43" s="261" t="s">
        <v>285</v>
      </c>
      <c r="D43" s="272"/>
      <c r="E43" s="492"/>
    </row>
    <row r="44" spans="1:5" ht="18" customHeight="1" x14ac:dyDescent="0.25">
      <c r="A44" s="248"/>
      <c r="C44" s="261"/>
      <c r="D44" s="272"/>
      <c r="E44" s="492"/>
    </row>
    <row r="45" spans="1:5" ht="18" customHeight="1" x14ac:dyDescent="0.25">
      <c r="A45" s="248"/>
      <c r="B45" s="263" t="s">
        <v>39</v>
      </c>
      <c r="C45" s="270" t="s">
        <v>286</v>
      </c>
      <c r="D45" s="266">
        <v>0</v>
      </c>
      <c r="E45" s="489">
        <v>0</v>
      </c>
    </row>
    <row r="46" spans="1:5" ht="18" customHeight="1" x14ac:dyDescent="0.25">
      <c r="A46" s="248"/>
      <c r="B46" s="263" t="s">
        <v>40</v>
      </c>
      <c r="C46" s="264" t="s">
        <v>287</v>
      </c>
      <c r="D46" s="266">
        <v>0</v>
      </c>
      <c r="E46" s="489">
        <v>0</v>
      </c>
    </row>
    <row r="47" spans="1:5" ht="18" customHeight="1" x14ac:dyDescent="0.25">
      <c r="A47" s="248"/>
      <c r="B47" s="263" t="s">
        <v>209</v>
      </c>
      <c r="C47" s="264" t="s">
        <v>257</v>
      </c>
      <c r="D47" s="266">
        <v>0</v>
      </c>
      <c r="E47" s="489">
        <v>0</v>
      </c>
    </row>
    <row r="48" spans="1:5" ht="18" customHeight="1" x14ac:dyDescent="0.25">
      <c r="A48" s="248"/>
      <c r="B48" s="263" t="s">
        <v>210</v>
      </c>
      <c r="C48" s="264" t="s">
        <v>259</v>
      </c>
      <c r="D48" s="266">
        <v>0</v>
      </c>
      <c r="E48" s="489">
        <v>0</v>
      </c>
    </row>
    <row r="49" spans="1:5" ht="18" customHeight="1" x14ac:dyDescent="0.25">
      <c r="A49" s="248"/>
      <c r="B49" s="263" t="s">
        <v>211</v>
      </c>
      <c r="C49" s="264" t="s">
        <v>261</v>
      </c>
      <c r="D49" s="266">
        <v>0</v>
      </c>
      <c r="E49" s="489">
        <v>0</v>
      </c>
    </row>
    <row r="50" spans="1:5" ht="18" customHeight="1" x14ac:dyDescent="0.25">
      <c r="A50" s="248"/>
      <c r="B50" s="263" t="s">
        <v>371</v>
      </c>
      <c r="C50" s="264" t="s">
        <v>263</v>
      </c>
      <c r="D50" s="266">
        <v>0</v>
      </c>
      <c r="E50" s="489">
        <v>0</v>
      </c>
    </row>
    <row r="51" spans="1:5" ht="18" customHeight="1" x14ac:dyDescent="0.25">
      <c r="A51" s="248"/>
      <c r="B51" s="263" t="s">
        <v>464</v>
      </c>
      <c r="C51" s="264" t="s">
        <v>265</v>
      </c>
      <c r="D51" s="266">
        <v>0</v>
      </c>
      <c r="E51" s="489">
        <v>0</v>
      </c>
    </row>
    <row r="52" spans="1:5" ht="18" customHeight="1" x14ac:dyDescent="0.25">
      <c r="A52" s="248"/>
      <c r="B52" s="263" t="s">
        <v>41</v>
      </c>
      <c r="C52" s="264" t="s">
        <v>290</v>
      </c>
      <c r="D52" s="266">
        <v>0</v>
      </c>
      <c r="E52" s="489">
        <v>0</v>
      </c>
    </row>
    <row r="53" spans="1:5" ht="18" customHeight="1" x14ac:dyDescent="0.25">
      <c r="A53" s="248"/>
      <c r="B53" s="263" t="s">
        <v>42</v>
      </c>
      <c r="C53" s="264" t="s">
        <v>291</v>
      </c>
      <c r="D53" s="266">
        <v>0</v>
      </c>
      <c r="E53" s="489">
        <v>0</v>
      </c>
    </row>
    <row r="54" spans="1:5" ht="18" customHeight="1" x14ac:dyDescent="0.25">
      <c r="A54" s="248"/>
      <c r="B54" s="267"/>
      <c r="C54" s="264"/>
      <c r="D54" s="268"/>
      <c r="E54" s="490"/>
    </row>
    <row r="55" spans="1:5" ht="18" customHeight="1" x14ac:dyDescent="0.25">
      <c r="A55" s="248"/>
      <c r="B55" s="249" t="s">
        <v>292</v>
      </c>
      <c r="C55" s="261" t="s">
        <v>293</v>
      </c>
      <c r="D55" s="272"/>
      <c r="E55" s="492"/>
    </row>
    <row r="56" spans="1:5" ht="18" customHeight="1" x14ac:dyDescent="0.25">
      <c r="A56" s="248"/>
      <c r="C56" s="261"/>
      <c r="D56" s="272"/>
      <c r="E56" s="492"/>
    </row>
    <row r="57" spans="1:5" ht="18" customHeight="1" x14ac:dyDescent="0.25">
      <c r="A57" s="248"/>
      <c r="B57" s="263" t="s">
        <v>52</v>
      </c>
      <c r="C57" s="264" t="s">
        <v>294</v>
      </c>
      <c r="D57" s="296">
        <f>+D16/2600000</f>
        <v>7.7156153846153847E-2</v>
      </c>
      <c r="E57" s="493">
        <f>+E22/(2600000)</f>
        <v>0.13673230769230768</v>
      </c>
    </row>
    <row r="58" spans="1:5" ht="18" customHeight="1" x14ac:dyDescent="0.25">
      <c r="A58" s="248"/>
      <c r="B58" s="263" t="s">
        <v>54</v>
      </c>
      <c r="C58" s="264" t="s">
        <v>295</v>
      </c>
      <c r="D58" s="266">
        <f>+D57*100</f>
        <v>7.7156153846153845</v>
      </c>
      <c r="E58" s="489">
        <f>+E57*100</f>
        <v>13.673230769230768</v>
      </c>
    </row>
    <row r="59" spans="1:5" ht="18" customHeight="1" x14ac:dyDescent="0.25">
      <c r="A59" s="248"/>
      <c r="B59" s="263" t="s">
        <v>56</v>
      </c>
      <c r="C59" s="264" t="s">
        <v>296</v>
      </c>
      <c r="D59" s="266">
        <v>0</v>
      </c>
      <c r="E59" s="489">
        <v>0</v>
      </c>
    </row>
    <row r="60" spans="1:5" ht="18" customHeight="1" x14ac:dyDescent="0.25">
      <c r="A60" s="248"/>
      <c r="B60" s="263" t="s">
        <v>57</v>
      </c>
      <c r="C60" s="264" t="s">
        <v>297</v>
      </c>
      <c r="D60" s="266">
        <v>0</v>
      </c>
      <c r="E60" s="489">
        <v>0</v>
      </c>
    </row>
    <row r="61" spans="1:5" ht="18" customHeight="1" x14ac:dyDescent="0.25">
      <c r="A61" s="248"/>
      <c r="C61" s="264"/>
      <c r="D61" s="268"/>
      <c r="E61" s="490"/>
    </row>
    <row r="62" spans="1:5" ht="18" customHeight="1" x14ac:dyDescent="0.25">
      <c r="A62" s="248"/>
      <c r="B62" s="249" t="s">
        <v>298</v>
      </c>
      <c r="C62" s="261" t="s">
        <v>299</v>
      </c>
      <c r="D62" s="272"/>
      <c r="E62" s="492"/>
    </row>
    <row r="63" spans="1:5" ht="18" customHeight="1" x14ac:dyDescent="0.25">
      <c r="A63" s="248"/>
      <c r="C63" s="261"/>
      <c r="D63" s="272"/>
      <c r="E63" s="492"/>
    </row>
    <row r="64" spans="1:5" ht="18" customHeight="1" x14ac:dyDescent="0.25">
      <c r="A64" s="248"/>
      <c r="B64" s="263" t="s">
        <v>300</v>
      </c>
      <c r="C64" s="264" t="s">
        <v>294</v>
      </c>
      <c r="D64" s="266">
        <v>0</v>
      </c>
      <c r="E64" s="489">
        <v>0</v>
      </c>
    </row>
    <row r="65" spans="1:5" ht="18" customHeight="1" x14ac:dyDescent="0.25">
      <c r="A65" s="248"/>
      <c r="B65" s="263" t="s">
        <v>68</v>
      </c>
      <c r="C65" s="264" t="s">
        <v>295</v>
      </c>
      <c r="D65" s="266">
        <v>0</v>
      </c>
      <c r="E65" s="489">
        <v>0</v>
      </c>
    </row>
    <row r="66" spans="1:5" ht="18" customHeight="1" x14ac:dyDescent="0.25">
      <c r="A66" s="248"/>
      <c r="B66" s="263" t="s">
        <v>301</v>
      </c>
      <c r="C66" s="264" t="s">
        <v>296</v>
      </c>
      <c r="D66" s="266">
        <v>0</v>
      </c>
      <c r="E66" s="489">
        <v>0</v>
      </c>
    </row>
    <row r="67" spans="1:5" ht="18" customHeight="1" x14ac:dyDescent="0.25">
      <c r="A67" s="273"/>
      <c r="B67" s="274" t="s">
        <v>302</v>
      </c>
      <c r="C67" s="275" t="s">
        <v>297</v>
      </c>
      <c r="D67" s="276">
        <v>0</v>
      </c>
      <c r="E67" s="494">
        <v>0</v>
      </c>
    </row>
    <row r="68" spans="1:5" ht="18" customHeight="1" x14ac:dyDescent="0.25">
      <c r="A68" s="277" t="s">
        <v>364</v>
      </c>
      <c r="B68" s="278"/>
    </row>
    <row r="69" spans="1:5" ht="18" customHeight="1" x14ac:dyDescent="0.25">
      <c r="A69" s="277" t="s">
        <v>365</v>
      </c>
      <c r="B69" s="278"/>
    </row>
    <row r="70" spans="1:5" ht="18" customHeight="1" x14ac:dyDescent="0.25">
      <c r="A70" s="277" t="s">
        <v>373</v>
      </c>
    </row>
  </sheetData>
  <printOptions horizontalCentered="1" verticalCentered="1"/>
  <pageMargins left="0.74803149606299213" right="0.74803149606299213" top="0.98425196850393704" bottom="0.98425196850393704" header="0.51181102362204722" footer="0.51181102362204722"/>
  <pageSetup paperSize="9" scale="54" orientation="portrait" r:id="rId1"/>
  <headerFooter alignWithMargins="0">
    <oddFooter>&amp;CEkteki dipnotlar bu finansal tabloların tamamlayıcısıdır.
19</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ss001907</cp:lastModifiedBy>
  <cp:lastPrinted>2019-11-06T06:07:43Z</cp:lastPrinted>
  <dcterms:created xsi:type="dcterms:W3CDTF">2004-12-27T11:55:32Z</dcterms:created>
  <dcterms:modified xsi:type="dcterms:W3CDTF">2019-11-13T13:05:31Z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